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150047D-E29C-4FDE-83E5-F17DD05027C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'Ekamut-caxs'!$A$1:$F$78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E35" i="7"/>
  <c r="C35" i="7"/>
  <c r="A71" i="7"/>
  <c r="A66" i="7"/>
  <c r="A62" i="7"/>
  <c r="A56" i="7"/>
  <c r="A46" i="7"/>
  <c r="D32" i="7"/>
  <c r="C32" i="7"/>
  <c r="E58" i="7"/>
  <c r="D58" i="7"/>
  <c r="B81" i="10"/>
  <c r="D54" i="18" l="1"/>
  <c r="D59" i="18" s="1"/>
  <c r="C7" i="10"/>
  <c r="E23" i="9"/>
  <c r="J48" i="19" l="1"/>
  <c r="C10" i="11" l="1"/>
  <c r="D7" i="11" s="1"/>
  <c r="D69" i="9"/>
  <c r="D67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E10" i="11"/>
  <c r="D15" i="7"/>
  <c r="E15" i="7"/>
  <c r="A41" i="9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A58" i="9" s="1"/>
  <c r="A59" i="9" s="1"/>
  <c r="A61" i="9" s="1"/>
  <c r="A62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3" i="9" l="1"/>
  <c r="A64" i="9" s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5" i="10" s="1"/>
  <c r="A57" i="10" s="1"/>
  <c r="A58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D21" i="7" s="1"/>
  <c r="E74" i="7"/>
  <c r="M74" i="7" l="1"/>
  <c r="E21" i="7"/>
  <c r="K21" i="7"/>
  <c r="D18" i="7"/>
  <c r="D13" i="7" s="1"/>
  <c r="L85" i="7"/>
  <c r="M85" i="7"/>
  <c r="L81" i="7"/>
  <c r="M81" i="7"/>
  <c r="L74" i="7"/>
  <c r="C18" i="7"/>
  <c r="K18" i="7" s="1"/>
  <c r="K74" i="7"/>
  <c r="C73" i="7"/>
  <c r="E73" i="7"/>
  <c r="M73" i="7" s="1"/>
  <c r="D73" i="7"/>
  <c r="L21" i="7" l="1"/>
  <c r="E18" i="7"/>
  <c r="M21" i="7"/>
  <c r="C13" i="7"/>
  <c r="K13" i="7" s="1"/>
  <c r="L73" i="7"/>
  <c r="K73" i="7"/>
  <c r="F5" i="10"/>
  <c r="F61" i="7"/>
  <c r="M61" i="7" s="1"/>
  <c r="L18" i="7" l="1"/>
  <c r="M18" i="7"/>
  <c r="E13" i="7"/>
  <c r="L13" i="7" s="1"/>
  <c r="D86" i="10"/>
  <c r="D84" i="10"/>
  <c r="B80" i="10"/>
  <c r="K90" i="7"/>
  <c r="A2" i="15" l="1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L64" i="7" s="1"/>
  <c r="D64" i="7"/>
  <c r="K64" i="7" s="1"/>
  <c r="K32" i="7"/>
  <c r="L32" i="7"/>
  <c r="M32" i="7"/>
  <c r="D60" i="10"/>
  <c r="D53" i="10"/>
  <c r="D59" i="10"/>
  <c r="D15" i="15"/>
  <c r="D11" i="15"/>
  <c r="C11" i="15"/>
  <c r="C23" i="15" s="1"/>
  <c r="C7" i="15"/>
  <c r="M64" i="7" l="1"/>
  <c r="E24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7" i="9"/>
  <c r="D56" i="9"/>
  <c r="D55" i="9"/>
  <c r="D54" i="9"/>
  <c r="D53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M37" i="7"/>
  <c r="F55" i="7"/>
  <c r="M55" i="7" s="1"/>
  <c r="D49" i="9"/>
  <c r="F36" i="7"/>
  <c r="D31" i="10"/>
  <c r="D30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9" i="9"/>
  <c r="E29" i="9" s="1"/>
  <c r="F31" i="7"/>
  <c r="D29" i="10"/>
  <c r="C31" i="7"/>
  <c r="C30" i="7" s="1"/>
  <c r="C88" i="7" s="1"/>
  <c r="F30" i="7" l="1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<sst xmlns="http://schemas.openxmlformats.org/spreadsheetml/2006/main" count="515" uniqueCount="299">
  <si>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</si>
  <si>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</si>
  <si>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</si>
  <si>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</si>
  <si>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</si>
  <si>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</si>
  <si>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</si>
  <si>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</si>
  <si>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</si>
  <si>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</si>
  <si>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</si>
  <si>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</si>
  <si>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</si>
  <si>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</si>
  <si>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</si>
  <si>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</si>
  <si>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</si>
  <si>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</si>
  <si>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</si>
  <si>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</si>
  <si>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</si>
  <si>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</si>
  <si>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</si>
  <si>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</si>
  <si>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</si>
  <si>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</si>
  <si>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</si>
  <si>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</si>
  <si>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</si>
  <si>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</si>
  <si>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</si>
  <si>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</si>
  <si>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</si>
  <si>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</si>
  <si>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</si>
  <si>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</si>
  <si>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</si>
  <si>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</si>
  <si>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</si>
  <si>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</si>
  <si>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</si>
  <si>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</si>
  <si>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</si>
  <si>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</si>
  <si>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</si>
  <si>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</si>
  <si>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</si>
  <si>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</si>
  <si>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</si>
  <si>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</si>
  <si>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</si>
  <si>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</si>
  <si>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</si>
  <si>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</si>
  <si>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</si>
  <si>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</si>
  <si>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</si>
  <si>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</si>
  <si>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</si>
  <si>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</si>
  <si>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</si>
  <si>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</si>
  <si>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</si>
  <si>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</si>
  <si>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</si>
  <si>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</si>
  <si>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</si>
  <si>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</si>
  <si>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</si>
  <si>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</si>
  <si>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</si>
  <si>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</si>
  <si>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</si>
  <si>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</si>
  <si>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</si>
  <si>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</si>
  <si>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</si>
  <si>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</si>
  <si>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</si>
  <si>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</si>
  <si>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</si>
  <si>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</si>
  <si>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</si>
  <si>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</si>
  <si>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</si>
  <si>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</si>
  <si>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</si>
  <si>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</si>
  <si>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</si>
  <si>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</si>
  <si>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</si>
  <si>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</si>
  <si>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</si>
  <si>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</si>
  <si>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</si>
  <si>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</si>
  <si>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</si>
  <si>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</si>
  <si>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</si>
  <si>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</si>
  <si>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</si>
  <si>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</si>
  <si>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</si>
  <si>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</si>
  <si>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</si>
  <si>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</si>
  <si>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</si>
  <si>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</si>
  <si>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</si>
  <si>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</si>
  <si>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</si>
  <si>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</si>
  <si>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</si>
  <si>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</si>
  <si>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</si>
  <si>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</si>
  <si>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</si>
  <si>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</si>
  <si>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</si>
  <si>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</si>
  <si>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</si>
  <si>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</si>
  <si>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</si>
  <si>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</si>
  <si>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</si>
  <si>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</si>
  <si>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</si>
  <si>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</si>
  <si>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</si>
  <si>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</si>
  <si>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</si>
  <si>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</si>
  <si>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</si>
  <si>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</si>
  <si>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</si>
  <si>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</si>
  <si>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</si>
  <si>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</si>
  <si>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</si>
  <si>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</si>
  <si>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</si>
  <si>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</si>
  <si>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</si>
  <si>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</si>
  <si>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</si>
  <si>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</si>
  <si>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</si>
  <si>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</si>
  <si>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</si>
  <si>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</si>
  <si>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</si>
  <si>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</si>
  <si>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</si>
  <si>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</si>
  <si>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</si>
  <si>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</si>
  <si>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</si>
  <si>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</si>
  <si>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</si>
  <si>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</si>
  <si>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</si>
  <si>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</si>
  <si>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</si>
  <si>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</si>
  <si>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</si>
  <si>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</si>
  <si>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</si>
  <si>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</si>
  <si>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</si>
  <si>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</si>
  <si>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</si>
  <si>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</si>
  <si>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</si>
  <si>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</si>
  <si>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</si>
  <si>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</si>
  <si>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</si>
  <si>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</si>
  <si>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</si>
  <si>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</si>
  <si>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</si>
  <si>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</si>
  <si>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</si>
  <si>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</si>
  <si>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</si>
  <si>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</si>
  <si>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</si>
  <si>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</si>
  <si>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</si>
  <si>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</si>
  <si>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</si>
  <si>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</si>
  <si>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</si>
  <si>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</si>
  <si>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</si>
  <si>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</si>
  <si>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</si>
  <si>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</si>
  <si>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</si>
  <si>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</si>
  <si>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</si>
  <si>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</si>
  <si>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</si>
  <si>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</si>
  <si>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</si>
  <si>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</si>
  <si>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</si>
  <si>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</si>
  <si>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</si>
  <si>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</si>
  <si>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</si>
  <si>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</si>
  <si>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</si>
  <si>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</si>
  <si>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</si>
  <si>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</si>
  <si>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</si>
  <si>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</si>
  <si>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</si>
  <si>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</si>
  <si>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</si>
  <si>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</si>
  <si>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</si>
  <si>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</si>
  <si>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</si>
  <si>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</si>
  <si>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</si>
  <si>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</si>
  <si>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</si>
  <si>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</si>
  <si>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</si>
  <si>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</si>
  <si>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</si>
  <si>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</si>
  <si>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</si>
  <si>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</si>
  <si>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</si>
  <si>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</si>
  <si>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</si>
  <si>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</si>
  <si>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</si>
  <si>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</si>
  <si>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</si>
  <si>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</si>
  <si>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</si>
  <si>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</si>
  <si>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</si>
  <si>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</si>
  <si>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</si>
  <si>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</si>
  <si>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</si>
  <si>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</si>
  <si>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</si>
  <si>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</si>
  <si>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</si>
  <si>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</si>
  <si>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</si>
  <si>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</si>
  <si>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</si>
  <si>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</si>
  <si>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</si>
  <si>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</si>
  <si>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</si>
  <si>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</si>
  <si>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</si>
  <si>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</si>
  <si>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</si>
  <si>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</si>
  <si>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</si>
  <si>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</si>
  <si>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</si>
  <si>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</si>
  <si>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</si>
  <si>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</si>
  <si>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</si>
  <si>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</si>
  <si>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</si>
  <si>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</si>
  <si>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</si>
  <si>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</si>
  <si>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</si>
  <si>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</si>
  <si>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</si>
  <si>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</si>
  <si>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Ուսումնական պրակտիկայի գծով</t>
  </si>
  <si>
    <t>գույքագրամն գծով</t>
  </si>
  <si>
    <t>Ֆ․ Արևշատյան</t>
  </si>
  <si>
    <t>Կ․ Քարամյան</t>
  </si>
  <si>
    <t>Մանկական սպասք,կաթսաներ,սննդի պահպանման և պատրաստման համար խոհանոցային պարագաներ,վարագույր</t>
  </si>
  <si>
    <t>Չափորոշիչներին համապատասխան դեղորայք,ախտահանիչ միջոցներ</t>
  </si>
  <si>
    <t>Սանհանգոյցի ծորակների և խողովակների նորոգում,ներքին հարդարման աշխատանքներ</t>
  </si>
  <si>
    <t>Տպիչի լիցքավորում</t>
  </si>
  <si>
    <t>Նախատեսվում է 3 միջոցառում</t>
  </si>
  <si>
    <t>Դիդակտիկ նյութերի և սպասքի պահարաններ,գրասեղաններ</t>
  </si>
  <si>
    <t>Օդորակիչ,սառնարան,պրոյեկտոր</t>
  </si>
  <si>
    <t>Սանհանգույցի ծորակների և խողովակների նորոգում,ներքին հարդարման աշխատանքներ</t>
  </si>
  <si>
    <t>Զարգազնող,ուսուցողական խաղեր,դիդակտիկ նյութեր,ԿԶԱՊԿՈՒ սանի համար անհրաժեշտ պարագաներ</t>
  </si>
  <si>
    <t xml:space="preserve">«Երևանի հ․133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</si>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</sst>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DZaMCMGCSqGSIb3DQEJBDEWBBRniFYK7H35I/z8h+b1m2/NwMQUCDArBgsqhkiG9w0BCRACDDEcMBowGDAWBBRE5xMFRVajmd/v2Zzf5CvSbEm8HjANBgkqhkiG9w0BAQEFAASCAQA4iycNNO9r0AkCsIvX7BDCR4UHr3wA/bhjjTHD4Aglgt3kfUue7XNBQXZDaX80q3kQrMARikZtOfzgoy8WcJCuD+7e2U4jIwEaE7uxV7b4L9pOHRaSM811I0eiJ6EcAinygVkVScTPCSprAMP8tgZSpN7O35JmUgrykj/rB+MHfARk2vsMgWD1oOcOUmjzfbmUvJtKHqCf74EPJZ+ttq5OIhBpBiQSDRqET2o3fOej8M0QXv5wIBYMsPFZFvEijAPE1EpUsfIiN65w2Nb34FFpc9s1lYFEQjbJ5+Phb3k5kOtqRJiyVvRLJnfyv6oQZVcD1KcYrnt2OPdLAGf9sLP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MDlaMCMGCSqGSIb3DQEJBDEWBBTn8ac1jN/Bg7Df2wqc9zPMST0+HzArBgsqhkiG9w0BCRACDDEcMBowGDAWBBRE5xMFRVajmd/v2Zzf5CvSbEm8HjANBgkqhkiG9w0BAQEFAASCAQAgnWb5Cdwlq9EjaGx6z0W50DUlRyJPosc/XDta1bWmkkh2R7CN8FbJGTFgDBd/RkF0vtHvXn93qiyxv1dKe6ZqMotVX2SUKniMJohXLq9J6rp+8dnVqsyElTzcxPWQRfNWFPpYVDxjHO9eWlwpaUss4nNiwTpeiA329SuhlSRpGj11DOhmIowY4wcfIivEyQWzIS6IwhIGMcfwd5Lqe6THMlxWDsWSA3tx6ziaRQO+RXw/QrLspwKWEOHZIIR2JGXxWmwVcfMbrjx50P2ypWYK6z361gRN3PvLSdYrk2/Ki0Rs5KhyKVOAAf/iNmDZTWiszdbFJ8QdZcBPBoFjgep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5400595-C422-D498-B292-32D1CBA329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AABB1C8-F537-F30E-04F7-B2FFE908A0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188</v>
      </c>
      <c r="E1" s="14">
        <v>253</v>
      </c>
      <c r="F1" s="187"/>
    </row>
    <row r="2" spans="1:10">
      <c r="C2" s="187"/>
      <c r="D2" s="427" t="s">
        <v>40</v>
      </c>
      <c r="E2" s="427"/>
      <c r="F2" s="187"/>
    </row>
    <row r="3" spans="1:10">
      <c r="C3" s="187"/>
      <c r="D3" s="428" t="s">
        <v>215</v>
      </c>
      <c r="E3" s="428"/>
      <c r="F3" s="187"/>
    </row>
    <row r="4" spans="1:10" s="14" customFormat="1" ht="24.75" customHeight="1">
      <c r="B4" s="196"/>
      <c r="C4" s="196"/>
      <c r="D4" s="427" t="s">
        <v>271</v>
      </c>
      <c r="E4" s="427"/>
    </row>
    <row r="5" spans="1:10" s="14" customFormat="1" ht="20.25" customHeight="1">
      <c r="B5" s="196"/>
      <c r="C5" s="427" t="s">
        <v>216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5"/>
    </row>
    <row r="7" spans="1:10" ht="20.45" customHeight="1">
      <c r="A7" s="431" t="s">
        <v>297</v>
      </c>
      <c r="B7" s="431"/>
      <c r="C7" s="431"/>
      <c r="D7" s="431"/>
      <c r="E7" s="431"/>
      <c r="F7" s="22" t="s">
        <v>204</v>
      </c>
    </row>
    <row r="8" spans="1:10" ht="18.75" customHeight="1">
      <c r="A8" s="432" t="s">
        <v>272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99829.4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72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v>72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8450.7999999999993</v>
      </c>
      <c r="E15" s="185"/>
      <c r="F15" s="209"/>
    </row>
    <row r="16" spans="1:10" s="330" customFormat="1">
      <c r="A16" s="326">
        <f>+A15+0.1</f>
        <v>3.1</v>
      </c>
      <c r="B16" s="327" t="s">
        <v>229</v>
      </c>
      <c r="C16" s="327"/>
      <c r="D16" s="328">
        <v>410.5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8040.3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13.1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5880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1687.6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1687.6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9">
        <f>+A24+1</f>
        <v>7</v>
      </c>
      <c r="B27" s="7" t="s">
        <v>10</v>
      </c>
      <c r="C27" s="192"/>
      <c r="D27" s="185">
        <v>50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115982.90000000001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77032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2472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24393.600000000002</v>
      </c>
      <c r="E35" s="189"/>
      <c r="G35" s="194">
        <v>242</v>
      </c>
      <c r="H35" s="194" t="s">
        <v>186</v>
      </c>
      <c r="I35" s="194">
        <v>500</v>
      </c>
      <c r="J35" s="194">
        <v>252</v>
      </c>
      <c r="K35" s="194" t="s">
        <v>187</v>
      </c>
      <c r="L35" s="194">
        <f>+ROUND(G35*I35*J35/1000,1)</f>
        <v>30492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3210.5</v>
      </c>
      <c r="E36" s="189"/>
      <c r="F36" s="189">
        <f>+D36-'Komunal '!F27</f>
        <v>0</v>
      </c>
      <c r="L36" s="5">
        <f>+L35*0.8</f>
        <v>24393.600000000002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1579.7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484.1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79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124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145.19999999999999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30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57.6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1176</v>
      </c>
      <c r="E46" s="189"/>
      <c r="F46" s="193">
        <v>8</v>
      </c>
      <c r="G46" s="193" t="s">
        <v>186</v>
      </c>
      <c r="H46" s="193">
        <v>147</v>
      </c>
      <c r="I46" s="193" t="s">
        <v>187</v>
      </c>
      <c r="J46" s="193">
        <f>+F46*H46</f>
        <v>1176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223.2</v>
      </c>
      <c r="E47" s="189"/>
      <c r="F47" s="193">
        <f>+$F$46</f>
        <v>8</v>
      </c>
      <c r="G47" s="193" t="s">
        <v>186</v>
      </c>
      <c r="H47" s="275">
        <v>27.9</v>
      </c>
      <c r="I47" s="193" t="s">
        <v>187</v>
      </c>
      <c r="J47" s="193">
        <f>+F47*H47</f>
        <v>223.2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600</v>
      </c>
      <c r="E48" s="189"/>
      <c r="F48" s="433">
        <f t="shared" ref="F48:F50" si="3">+$F$46</f>
        <v>8</v>
      </c>
      <c r="G48" s="433" t="s">
        <v>186</v>
      </c>
      <c r="H48" s="439" t="s">
        <v>247</v>
      </c>
      <c r="I48" s="433" t="s">
        <v>187</v>
      </c>
      <c r="J48" s="433">
        <f>2*80+3*110+3*250</f>
        <v>1240</v>
      </c>
      <c r="K48" s="436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600</v>
      </c>
      <c r="E49" s="189"/>
      <c r="F49" s="434"/>
      <c r="G49" s="434"/>
      <c r="H49" s="440"/>
      <c r="I49" s="434"/>
      <c r="J49" s="434"/>
      <c r="K49" s="436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30</v>
      </c>
      <c r="E50" s="189"/>
      <c r="F50" s="435">
        <f t="shared" si="3"/>
        <v>8</v>
      </c>
      <c r="G50" s="435" t="s">
        <v>186</v>
      </c>
      <c r="H50" s="437">
        <v>38.700000000000003</v>
      </c>
      <c r="I50" s="435" t="s">
        <v>187</v>
      </c>
      <c r="J50" s="435">
        <f>+F50*H50</f>
        <v>309.60000000000002</v>
      </c>
      <c r="K50" s="438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200</v>
      </c>
      <c r="E51" s="189"/>
      <c r="F51" s="435"/>
      <c r="G51" s="435"/>
      <c r="H51" s="437"/>
      <c r="I51" s="435"/>
      <c r="J51" s="435"/>
      <c r="K51" s="438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400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85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>
        <v>0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108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50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112</v>
      </c>
      <c r="E58" s="189"/>
    </row>
    <row r="59" spans="1:14" hidden="1">
      <c r="A59" s="39">
        <f t="shared" si="2"/>
        <v>20</v>
      </c>
      <c r="B59" s="7" t="s">
        <v>45</v>
      </c>
      <c r="C59" s="192"/>
      <c r="D59" s="185"/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20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21</v>
      </c>
      <c r="B63" s="7" t="s">
        <v>262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298</v>
      </c>
      <c r="C64" s="192"/>
      <c r="D64" s="185">
        <v>300</v>
      </c>
      <c r="E64" s="189"/>
    </row>
    <row r="65" spans="1:7" ht="14.25" hidden="1" customHeight="1">
      <c r="A65" s="39">
        <f t="shared" si="2"/>
        <v>23</v>
      </c>
      <c r="B65" s="7" t="s">
        <v>221</v>
      </c>
      <c r="C65" s="192"/>
      <c r="D65" s="185"/>
      <c r="E65" s="189"/>
      <c r="F65" s="195" t="s">
        <v>244</v>
      </c>
    </row>
    <row r="66" spans="1:7">
      <c r="A66" s="39">
        <v>23</v>
      </c>
      <c r="B66" s="7" t="s">
        <v>219</v>
      </c>
      <c r="C66" s="192"/>
      <c r="D66" s="185">
        <v>20</v>
      </c>
      <c r="E66" s="189"/>
      <c r="F66" s="22"/>
    </row>
    <row r="67" spans="1:7">
      <c r="A67" s="39">
        <f t="shared" si="2"/>
        <v>24</v>
      </c>
      <c r="B67" s="7" t="s">
        <v>27</v>
      </c>
      <c r="C67" s="192"/>
      <c r="D67" s="185">
        <v>1687.6</v>
      </c>
      <c r="E67" s="189"/>
    </row>
    <row r="68" spans="1:7" s="330" customFormat="1">
      <c r="A68" s="326">
        <f>+A67+0.1</f>
        <v>24.1</v>
      </c>
      <c r="B68" s="327" t="s">
        <v>76</v>
      </c>
      <c r="C68" s="327"/>
      <c r="D68" s="328">
        <v>1687.6</v>
      </c>
      <c r="E68" s="329"/>
    </row>
    <row r="69" spans="1:7" hidden="1">
      <c r="A69" s="39">
        <f>+A67+1</f>
        <v>25</v>
      </c>
      <c r="B69" s="7" t="s">
        <v>77</v>
      </c>
      <c r="C69" s="192"/>
      <c r="D69" s="185"/>
      <c r="E69" s="189"/>
    </row>
    <row r="70" spans="1:7">
      <c r="A70" s="39">
        <v>25</v>
      </c>
      <c r="B70" s="7" t="s">
        <v>66</v>
      </c>
      <c r="C70" s="192"/>
      <c r="D70" s="185">
        <v>3171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115982.90000000001</v>
      </c>
      <c r="E71" s="307"/>
      <c r="F71" s="429">
        <f>+D29-D71</f>
        <v>0</v>
      </c>
      <c r="G71" s="429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182" t="s">
        <v>286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254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1" t="s">
        <v>40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215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1" t="str">
        <f>+'Ekamut-caxs'!A7</f>
        <v xml:space="preserve">«Երևանի հ․133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273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5807.9989999999643</v>
      </c>
      <c r="I11" s="185">
        <f>+H11-J12</f>
        <v>5807.9989999999643</v>
      </c>
      <c r="J11" s="422" t="s">
        <v>283</v>
      </c>
      <c r="K11" s="421"/>
      <c r="L11" s="421"/>
      <c r="M11" s="421"/>
    </row>
    <row r="12" spans="1:13" s="24" customFormat="1" ht="39.75" customHeight="1" thickBot="1">
      <c r="A12" s="339" t="s">
        <v>7</v>
      </c>
      <c r="B12" s="340" t="s">
        <v>32</v>
      </c>
      <c r="C12" s="352">
        <f>+F12</f>
        <v>6119.9299999999639</v>
      </c>
      <c r="D12" s="352">
        <f>+F12</f>
        <v>6119.9299999999639</v>
      </c>
      <c r="E12" s="352">
        <f>+F12</f>
        <v>6119.9299999999639</v>
      </c>
      <c r="F12" s="353">
        <f>+'Dramakani hamematakan'!D6</f>
        <v>6119.9299999999639</v>
      </c>
      <c r="G12" s="341"/>
      <c r="H12" s="445" t="s">
        <v>282</v>
      </c>
      <c r="I12" s="445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9.75" customHeight="1">
      <c r="A13" s="339" t="s">
        <v>11</v>
      </c>
      <c r="B13" s="340" t="s">
        <v>80</v>
      </c>
      <c r="C13" s="353">
        <f t="shared" ref="C13:E13" si="2">SUM(C14:C15,C18,C22:C29)</f>
        <v>24618.7</v>
      </c>
      <c r="D13" s="353">
        <f t="shared" si="2"/>
        <v>53055.299999999996</v>
      </c>
      <c r="E13" s="353">
        <f t="shared" si="2"/>
        <v>82681.3</v>
      </c>
      <c r="F13" s="353">
        <f>SUM(F14:F15,F18,F22:F29)</f>
        <v>115182.2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20450.2</v>
      </c>
      <c r="D14" s="147">
        <v>43823.199999999997</v>
      </c>
      <c r="E14" s="147">
        <v>69280.5</v>
      </c>
      <c r="F14" s="354">
        <f>+'Ekamut-caxs'!D11</f>
        <v>99829.4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72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>
        <v>0</v>
      </c>
      <c r="D16" s="320">
        <v>0</v>
      </c>
      <c r="E16" s="320">
        <v>0</v>
      </c>
      <c r="F16" s="357">
        <f>+'Ekamut-caxs'!D13</f>
        <v>72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>
        <v>0</v>
      </c>
      <c r="D17" s="320">
        <v>0</v>
      </c>
      <c r="E17" s="320">
        <v>0</v>
      </c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2683.5</v>
      </c>
      <c r="D18" s="354">
        <f t="shared" ref="D18:E18" si="8">SUM(D19:D21)</f>
        <v>6267.0999999999995</v>
      </c>
      <c r="E18" s="354">
        <f t="shared" si="8"/>
        <v>8950.7999999999993</v>
      </c>
      <c r="F18" s="354">
        <f t="shared" ref="F18" si="9">SUM(F19:F21)</f>
        <v>9350.7999999999993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130.30000000000001</v>
      </c>
      <c r="D19" s="320">
        <v>260.7</v>
      </c>
      <c r="E19" s="320">
        <v>391.1</v>
      </c>
      <c r="F19" s="357">
        <f>+'Ekamut-caxs'!D16</f>
        <v>410.5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2553.1999999999998</v>
      </c>
      <c r="D20" s="320">
        <v>5106.3999999999996</v>
      </c>
      <c r="E20" s="320">
        <v>7659.7</v>
      </c>
      <c r="F20" s="357">
        <f>+'Ekamut-caxs'!D17</f>
        <v>8040.3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263</v>
      </c>
      <c r="C21" s="320">
        <v>0</v>
      </c>
      <c r="D21" s="357">
        <f t="shared" ref="D21:F21" si="10">+D74</f>
        <v>900</v>
      </c>
      <c r="E21" s="357">
        <f t="shared" si="10"/>
        <v>900</v>
      </c>
      <c r="F21" s="357">
        <f t="shared" si="10"/>
        <v>900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v>1470</v>
      </c>
      <c r="D22" s="147">
        <v>2940</v>
      </c>
      <c r="E22" s="147">
        <v>4410</v>
      </c>
      <c r="F22" s="354">
        <f>+'Ekamut-caxs'!D19</f>
        <v>5880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8">
        <v>5</v>
      </c>
      <c r="B28" s="191" t="str">
        <f>+'Ekamut-caxs'!B27</f>
        <v>Բանկի տոկոսից</v>
      </c>
      <c r="C28" s="147">
        <v>15</v>
      </c>
      <c r="D28" s="147">
        <v>25</v>
      </c>
      <c r="E28" s="147">
        <v>40</v>
      </c>
      <c r="F28" s="108">
        <f>+'Ekamut-caxs'!D27</f>
        <v>50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45.75" customHeight="1">
      <c r="A30" s="339" t="s">
        <v>34</v>
      </c>
      <c r="B30" s="340" t="s">
        <v>81</v>
      </c>
      <c r="C30" s="353">
        <f>C31+C73+C85</f>
        <v>27860.931000000004</v>
      </c>
      <c r="D30" s="353">
        <f>D31+D73+D85</f>
        <v>58749.130999999994</v>
      </c>
      <c r="E30" s="353">
        <f>E31+E73+E85</f>
        <v>83833.330999999991</v>
      </c>
      <c r="F30" s="353">
        <f>F31+F73+F85</f>
        <v>112323.13099999999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27860.931000000004</v>
      </c>
      <c r="D31" s="353">
        <f>SUM(D32,D35:D41,D45:D67,D71:D72)</f>
        <v>57849.130999999994</v>
      </c>
      <c r="E31" s="353">
        <f>SUM(E32,E35:E41,E45:E67,E71:E72)</f>
        <v>82933.330999999991</v>
      </c>
      <c r="F31" s="353">
        <f>SUM(F32,F35:F41,F45:F67,F71:F72)</f>
        <v>111423.13099999999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19258</v>
      </c>
      <c r="D32" s="360">
        <f>+F32/12*6.3</f>
        <v>40441.799999999996</v>
      </c>
      <c r="E32" s="360">
        <f>+F32/12*9</f>
        <v>57774</v>
      </c>
      <c r="F32" s="354">
        <f>+'Ekamut-caxs'!D32</f>
        <v>77032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v>618</v>
      </c>
      <c r="D33" s="320">
        <v>1236</v>
      </c>
      <c r="E33" s="320">
        <v>1854</v>
      </c>
      <c r="F33" s="357">
        <f>+'Ekamut-caxs'!D33</f>
        <v>2472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+F35/12*3</f>
        <v>6098.4000000000005</v>
      </c>
      <c r="D35" s="360">
        <f>+F35/12*6</f>
        <v>12196.800000000001</v>
      </c>
      <c r="E35" s="360">
        <f>+F35/12*9</f>
        <v>18295.2</v>
      </c>
      <c r="F35" s="354">
        <f>+'Ekamut-caxs'!D35</f>
        <v>24393.600000000002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990</v>
      </c>
      <c r="D36" s="147">
        <v>1620</v>
      </c>
      <c r="E36" s="147">
        <v>1755</v>
      </c>
      <c r="F36" s="354">
        <f>+'Ekamut-caxs'!D36</f>
        <v>3210.5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v>330</v>
      </c>
      <c r="D37" s="147">
        <v>698</v>
      </c>
      <c r="E37" s="147">
        <v>1020</v>
      </c>
      <c r="F37" s="354">
        <f>+'Ekamut-caxs'!D37</f>
        <v>1579.7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v>68</v>
      </c>
      <c r="D38" s="147">
        <v>176</v>
      </c>
      <c r="E38" s="147">
        <v>329</v>
      </c>
      <c r="F38" s="354">
        <f>+'Komunal '!M27</f>
        <v>471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v>79</v>
      </c>
      <c r="D39" s="147">
        <v>79</v>
      </c>
      <c r="E39" s="147">
        <v>79</v>
      </c>
      <c r="F39" s="354">
        <f>+'Ekamut-caxs'!D39</f>
        <v>79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>
        <v>0</v>
      </c>
      <c r="D40" s="147">
        <v>62</v>
      </c>
      <c r="E40" s="147">
        <v>62</v>
      </c>
      <c r="F40" s="354">
        <f>+'Ekamut-caxs'!D40</f>
        <v>124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3">SUM(C42:C44)</f>
        <v>24.2</v>
      </c>
      <c r="D41" s="360">
        <f t="shared" si="13"/>
        <v>58</v>
      </c>
      <c r="E41" s="360">
        <f>SUM(E42:E44)</f>
        <v>96.8</v>
      </c>
      <c r="F41" s="354">
        <f>SUM(F42:F44)</f>
        <v>145.19999999999999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9.6</v>
      </c>
      <c r="D42" s="320">
        <v>24</v>
      </c>
      <c r="E42" s="320">
        <v>38.4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5</v>
      </c>
      <c r="D43" s="320">
        <v>10</v>
      </c>
      <c r="E43" s="320">
        <v>20</v>
      </c>
      <c r="F43" s="357">
        <f>+'Ekamut-caxs'!D43</f>
        <v>30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9.6</v>
      </c>
      <c r="D44" s="320">
        <v>24</v>
      </c>
      <c r="E44" s="320">
        <v>38.4</v>
      </c>
      <c r="F44" s="357">
        <f>+'Ekamut-caxs'!D44</f>
        <v>57.6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4">F45/4*1</f>
        <v>0</v>
      </c>
      <c r="D45" s="360">
        <f t="shared" ref="D45" si="15">F45/4*2</f>
        <v>0</v>
      </c>
      <c r="E45" s="360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f>+A41+1</f>
        <v>9</v>
      </c>
      <c r="B46" s="355" t="str">
        <f>+'Ekamut-caxs'!B46</f>
        <v>Տնտեսական ապրանքների գծով</v>
      </c>
      <c r="C46" s="147">
        <v>294</v>
      </c>
      <c r="D46" s="147">
        <v>588</v>
      </c>
      <c r="E46" s="147">
        <v>882</v>
      </c>
      <c r="F46" s="354">
        <f>+'Ekamut-caxs'!D46</f>
        <v>1176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7">+A46+1</f>
        <v>10</v>
      </c>
      <c r="B47" s="355" t="str">
        <f>+'Ekamut-caxs'!B47</f>
        <v>Գրասենյակային ապրանքների գծով</v>
      </c>
      <c r="C47" s="147">
        <v>55.9</v>
      </c>
      <c r="D47" s="147">
        <v>111.6</v>
      </c>
      <c r="E47" s="147">
        <v>167.4</v>
      </c>
      <c r="F47" s="354">
        <f>+'Ekamut-caxs'!D47</f>
        <v>223.2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7"/>
        <v>11</v>
      </c>
      <c r="B48" s="355" t="str">
        <f>+'Ekamut-caxs'!B48</f>
        <v>Փոքրարժեք կամ արագամաշ առարկաների գծով</v>
      </c>
      <c r="C48" s="147">
        <v>80</v>
      </c>
      <c r="D48" s="147">
        <v>300</v>
      </c>
      <c r="E48" s="147">
        <v>550</v>
      </c>
      <c r="F48" s="354">
        <f>+'Ekamut-caxs'!D48</f>
        <v>600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7"/>
        <v>12</v>
      </c>
      <c r="B49" s="355" t="str">
        <f>+'Ekamut-caxs'!B49</f>
        <v>Ուսումնական նյութերի գծով</v>
      </c>
      <c r="C49" s="147">
        <v>80</v>
      </c>
      <c r="D49" s="147">
        <v>250</v>
      </c>
      <c r="E49" s="147">
        <v>400</v>
      </c>
      <c r="F49" s="354">
        <f>+'Ekamut-caxs'!D49</f>
        <v>600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7"/>
        <v>13</v>
      </c>
      <c r="B50" s="355" t="str">
        <f>+'Ekamut-caxs'!B50</f>
        <v>Դեղորայքի գծով</v>
      </c>
      <c r="C50" s="147">
        <v>0</v>
      </c>
      <c r="D50" s="147">
        <v>30</v>
      </c>
      <c r="E50" s="147">
        <v>30</v>
      </c>
      <c r="F50" s="354">
        <f>+'Ekamut-caxs'!D50</f>
        <v>30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7"/>
        <v>14</v>
      </c>
      <c r="B51" s="355" t="str">
        <f>+'Ekamut-caxs'!B51</f>
        <v>Բուժ.ծառայության գծով</v>
      </c>
      <c r="C51" s="147">
        <v>18</v>
      </c>
      <c r="D51" s="147">
        <v>100</v>
      </c>
      <c r="E51" s="147">
        <v>150</v>
      </c>
      <c r="F51" s="354">
        <f>+'Ekamut-caxs'!D51</f>
        <v>200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7"/>
        <v>15</v>
      </c>
      <c r="B52" s="355" t="str">
        <f>+'Ekamut-caxs'!B52</f>
        <v>Ընթացիկ վերանորոգման գծով</v>
      </c>
      <c r="C52" s="147">
        <v>120</v>
      </c>
      <c r="D52" s="147">
        <v>250</v>
      </c>
      <c r="E52" s="147">
        <v>350</v>
      </c>
      <c r="F52" s="354">
        <f>+'Ekamut-caxs'!D52</f>
        <v>400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7"/>
        <v>16</v>
      </c>
      <c r="B53" s="355" t="str">
        <f>+'Ekamut-caxs'!B53</f>
        <v>Ջեռուցման համակարգի սպասարկման գծով</v>
      </c>
      <c r="C53" s="147">
        <v>18.5</v>
      </c>
      <c r="D53" s="147">
        <v>36</v>
      </c>
      <c r="E53" s="147">
        <v>50</v>
      </c>
      <c r="F53" s="354">
        <f>+'Ekamut-caxs'!D53</f>
        <v>85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7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f>+A53+1</f>
        <v>17</v>
      </c>
      <c r="B56" s="355" t="str">
        <f>+'Ekamut-caxs'!B56</f>
        <v>Գնումների համակարգողի ծառայության գծով</v>
      </c>
      <c r="C56" s="147">
        <v>27</v>
      </c>
      <c r="D56" s="147">
        <v>54</v>
      </c>
      <c r="E56" s="147">
        <v>81</v>
      </c>
      <c r="F56" s="354">
        <f>+'Ekamut-caxs'!D56</f>
        <v>108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17"/>
        <v>18</v>
      </c>
      <c r="B57" s="355" t="str">
        <f>+'Ekamut-caxs'!B57</f>
        <v>Համակարգիչների տեխնիկական սպասարկման գծով</v>
      </c>
      <c r="C57" s="147">
        <v>8</v>
      </c>
      <c r="D57" s="147">
        <v>16</v>
      </c>
      <c r="E57" s="147">
        <v>40</v>
      </c>
      <c r="F57" s="354">
        <f>+'Ekamut-caxs'!D57</f>
        <v>50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17"/>
        <v>19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f>+F58</f>
        <v>112</v>
      </c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 hidden="1">
      <c r="A59" s="358">
        <f t="shared" si="17"/>
        <v>20</v>
      </c>
      <c r="B59" s="355" t="str">
        <f>+'Ekamut-caxs'!B59</f>
        <v>էլ․ստորագրության գծով</v>
      </c>
      <c r="C59" s="147"/>
      <c r="D59" s="147"/>
      <c r="E59" s="147"/>
      <c r="F59" s="354">
        <f>+'Ekamut-caxs'!D59</f>
        <v>0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17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f>+A58+1</f>
        <v>20</v>
      </c>
      <c r="B62" s="355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4">
        <f>+'Ekamut-caxs'!D62</f>
        <v>72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17"/>
        <v>21</v>
      </c>
      <c r="B63" s="191" t="str">
        <f>+'Ekamut-caxs'!B63</f>
        <v>Միջոցառման կազմակերպման գծով</v>
      </c>
      <c r="C63" s="147">
        <v>0</v>
      </c>
      <c r="D63" s="147">
        <v>40</v>
      </c>
      <c r="E63" s="147">
        <v>80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7"/>
        <v>22</v>
      </c>
      <c r="B64" s="191" t="str">
        <f>+'Ekamut-caxs'!B64</f>
        <v>Ծառերի էտման գծով</v>
      </c>
      <c r="C64" s="147">
        <v>0</v>
      </c>
      <c r="D64" s="147">
        <f>+F64</f>
        <v>300</v>
      </c>
      <c r="E64" s="147">
        <f>+F64</f>
        <v>300</v>
      </c>
      <c r="F64" s="108">
        <f>+'Ekamut-caxs'!D64</f>
        <v>300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8">
        <f t="shared" si="17"/>
        <v>23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>+A64+1</f>
        <v>23</v>
      </c>
      <c r="B66" s="355" t="str">
        <f>+'Ekamut-caxs'!B66</f>
        <v>Կրակմարիչների լիցքավորում</v>
      </c>
      <c r="C66" s="147">
        <v>0</v>
      </c>
      <c r="D66" s="147">
        <v>18</v>
      </c>
      <c r="E66" s="147">
        <v>18</v>
      </c>
      <c r="F66" s="354">
        <f>+'Ekamut-caxs'!D66</f>
        <v>20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8">
        <f t="shared" si="17"/>
        <v>24</v>
      </c>
      <c r="B67" s="191" t="s">
        <v>35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24.1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24.200000000000003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24.300000000000004</v>
      </c>
      <c r="B70" s="319" t="s">
        <v>82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f>+A66+1</f>
        <v>24</v>
      </c>
      <c r="B71" s="343" t="s">
        <v>37</v>
      </c>
      <c r="C71" s="361">
        <f>+F71</f>
        <v>311.93099999999959</v>
      </c>
      <c r="D71" s="361">
        <f>+F71</f>
        <v>311.93099999999959</v>
      </c>
      <c r="E71" s="361">
        <f>+F71</f>
        <v>311.93099999999959</v>
      </c>
      <c r="F71" s="354">
        <f>+'Deb. ev kreditor'!D59-'Deb. ev kreditor'!D55</f>
        <v>311.93099999999959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25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900</v>
      </c>
      <c r="E73" s="353">
        <f>E74+E81</f>
        <v>900</v>
      </c>
      <c r="F73" s="353">
        <f>F74+F81</f>
        <v>900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87</v>
      </c>
      <c r="C74" s="360">
        <f>SUM(C75:C80)</f>
        <v>0</v>
      </c>
      <c r="D74" s="360">
        <f>SUM(D75:D80)</f>
        <v>900</v>
      </c>
      <c r="E74" s="360">
        <f>SUM(E75:E80)</f>
        <v>900</v>
      </c>
      <c r="F74" s="354">
        <f>SUM(F75:F80)</f>
        <v>900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customHeight="1">
      <c r="A75" s="359">
        <f t="shared" ref="A75:A80" si="19">+A74+0.1</f>
        <v>1.1000000000000001</v>
      </c>
      <c r="B75" s="319" t="s">
        <v>84</v>
      </c>
      <c r="C75" s="320">
        <v>0</v>
      </c>
      <c r="D75" s="321">
        <v>400</v>
      </c>
      <c r="E75" s="321">
        <v>400</v>
      </c>
      <c r="F75" s="321">
        <v>400</v>
      </c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customHeight="1">
      <c r="A76" s="318">
        <v>1.1000000000000001</v>
      </c>
      <c r="B76" s="319" t="s">
        <v>85</v>
      </c>
      <c r="C76" s="320">
        <v>0</v>
      </c>
      <c r="D76" s="321">
        <v>500</v>
      </c>
      <c r="E76" s="321">
        <v>500</v>
      </c>
      <c r="F76" s="321">
        <v>500</v>
      </c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59">
        <f t="shared" si="19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19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0">IF((D78-C78)&lt;0, ("սխալ"),"")</f>
        <v/>
      </c>
      <c r="L78" s="420" t="str">
        <f t="shared" ref="L78:L88" si="21">IF((E78-D78)&lt;0, ("սխալ"),"")</f>
        <v/>
      </c>
      <c r="M78" s="420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0"/>
        <v/>
      </c>
      <c r="L79" s="420" t="str">
        <f t="shared" si="21"/>
        <v/>
      </c>
      <c r="M79" s="420" t="str">
        <f t="shared" si="22"/>
        <v/>
      </c>
    </row>
    <row r="80" spans="1:13" s="24" customFormat="1" ht="17.25" hidden="1">
      <c r="A80" s="358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34.5" hidden="1">
      <c r="A81" s="313">
        <v>2</v>
      </c>
      <c r="B81" s="191" t="s">
        <v>88</v>
      </c>
      <c r="C81" s="360">
        <f t="shared" ref="C81:E81" si="23">SUM(C82:C84)</f>
        <v>0</v>
      </c>
      <c r="D81" s="360">
        <f t="shared" si="23"/>
        <v>0</v>
      </c>
      <c r="E81" s="360">
        <f t="shared" si="23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325" customFormat="1" ht="16.5" hidden="1" customHeight="1">
      <c r="A82" s="359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325" customFormat="1" ht="16.5" hidden="1" customHeight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5" customFormat="1" ht="16.5" hidden="1" customHeight="1">
      <c r="A84" s="359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-3171.0000000000027</v>
      </c>
      <c r="I86" s="30"/>
      <c r="J86" s="30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42.75" customHeight="1">
      <c r="A88" s="339" t="s">
        <v>38</v>
      </c>
      <c r="B88" s="340" t="s">
        <v>39</v>
      </c>
      <c r="C88" s="353">
        <f>C12+C13-C30</f>
        <v>2877.6989999999605</v>
      </c>
      <c r="D88" s="353">
        <f>D12+D13-D30</f>
        <v>426.0989999999656</v>
      </c>
      <c r="E88" s="353">
        <f>E12+E13-E30</f>
        <v>4967.8989999999758</v>
      </c>
      <c r="F88" s="353">
        <f>F12+F13-F30</f>
        <v>8978.9989999999671</v>
      </c>
      <c r="G88" s="342"/>
      <c r="H88" s="446" t="s">
        <v>189</v>
      </c>
      <c r="I88" s="446"/>
      <c r="J88" s="112"/>
      <c r="K88" s="420" t="str">
        <f t="shared" si="20"/>
        <v>սխալ</v>
      </c>
      <c r="L88" s="420" t="str">
        <f t="shared" si="21"/>
        <v/>
      </c>
      <c r="M88" s="420" t="str">
        <f t="shared" si="2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Ֆ․ Արևշատյան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Կ․ Քարամյան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44"/>
      <c r="D95" s="444"/>
      <c r="E95" s="444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3" zoomScaleSheetLayoutView="100" workbookViewId="0">
      <selection activeCell="D46" sqref="D4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հ․133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274</v>
      </c>
      <c r="B3" s="450"/>
      <c r="C3" s="450"/>
      <c r="D3" s="450"/>
      <c r="E3" s="450"/>
      <c r="F3" s="450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SUM(C7:C8,C11,C14:C19,C22:C24)</f>
        <v>102400.88999999998</v>
      </c>
      <c r="D6" s="142">
        <f>SUM(D7:D8,D11,D14:D19,D22:D24)</f>
        <v>115982.90000000001</v>
      </c>
      <c r="E6" s="142">
        <f t="shared" ref="E6:E65" si="0">D6-C6</f>
        <v>13582.010000000024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86069.4</v>
      </c>
      <c r="D7" s="109">
        <f>+'Ekamut-caxs'!D11</f>
        <v>99829.4</v>
      </c>
      <c r="E7" s="109">
        <f t="shared" si="0"/>
        <v>13760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0</v>
      </c>
      <c r="D9" s="389">
        <f>+'Ekamut-caxs'!D13</f>
        <v>72</v>
      </c>
      <c r="E9" s="394">
        <f t="shared" si="0"/>
        <v>72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>
        <v>0</v>
      </c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8997.4</v>
      </c>
      <c r="D11" s="109">
        <f>SUM(D12:D13)</f>
        <v>8450.7999999999993</v>
      </c>
      <c r="E11" s="109">
        <f t="shared" si="0"/>
        <v>-546.60000000000036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0</v>
      </c>
      <c r="D12" s="389">
        <f>+'Ekamut-caxs'!D16</f>
        <v>410.5</v>
      </c>
      <c r="E12" s="394">
        <f t="shared" si="0"/>
        <v>410.5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8997.4</v>
      </c>
      <c r="D13" s="389">
        <f>+'Ekamut-caxs'!D17</f>
        <v>8040.3</v>
      </c>
      <c r="E13" s="394">
        <f t="shared" si="0"/>
        <v>-957.09999999999945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5419.4</v>
      </c>
      <c r="D14" s="109">
        <f>+'Ekamut-caxs'!D19</f>
        <v>5880</v>
      </c>
      <c r="E14" s="109">
        <f t="shared" si="0"/>
        <v>460.60000000000036</v>
      </c>
      <c r="F14" s="105"/>
    </row>
    <row r="15" spans="1:9" s="19" customFormat="1" ht="17.25" hidden="1">
      <c r="A15" s="21">
        <f t="shared" ref="A15:A18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1687.19</v>
      </c>
      <c r="D19" s="110">
        <f>SUM(D20:D21)</f>
        <v>1687.6</v>
      </c>
      <c r="E19" s="109">
        <f t="shared" si="0"/>
        <v>0.40999999999985448</v>
      </c>
      <c r="F19" s="105"/>
    </row>
    <row r="20" spans="1:7" s="395" customFormat="1" ht="17.25">
      <c r="A20" s="392">
        <f>+A19+0.1</f>
        <v>5.0999999999999996</v>
      </c>
      <c r="B20" s="393" t="str">
        <f>+'Ekamut-caxs'!B25</f>
        <v xml:space="preserve">ոչ ընթացիկ </v>
      </c>
      <c r="C20" s="389">
        <v>1687.19</v>
      </c>
      <c r="D20" s="389">
        <f>+'Ekamut-caxs'!D25</f>
        <v>1687.6</v>
      </c>
      <c r="E20" s="394">
        <f t="shared" si="0"/>
        <v>0.40999999999985448</v>
      </c>
      <c r="F20" s="389"/>
    </row>
    <row r="21" spans="1:7" s="395" customFormat="1" ht="17.25" hidden="1">
      <c r="A21" s="392">
        <f>+A20+0.1</f>
        <v>5.1999999999999993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v>6</v>
      </c>
      <c r="B22" s="144" t="str">
        <f>+'Ekamut-caxs'!B27</f>
        <v>Բանկի տոկոսից</v>
      </c>
      <c r="C22" s="110">
        <v>69.599999999999994</v>
      </c>
      <c r="D22" s="109">
        <f>+'Ekamut-caxs'!D27</f>
        <v>50</v>
      </c>
      <c r="E22" s="109">
        <f t="shared" si="0"/>
        <v>-19.599999999999994</v>
      </c>
      <c r="F22" s="105"/>
    </row>
    <row r="23" spans="1:7" s="19" customFormat="1" ht="17.25">
      <c r="A23" s="21">
        <v>7</v>
      </c>
      <c r="B23" s="144" t="s">
        <v>284</v>
      </c>
      <c r="C23" s="110">
        <v>144.9</v>
      </c>
      <c r="D23" s="109">
        <v>0</v>
      </c>
      <c r="E23" s="109">
        <f t="shared" si="0"/>
        <v>-144.9</v>
      </c>
      <c r="F23" s="105"/>
    </row>
    <row r="24" spans="1:7" s="19" customFormat="1" ht="17.25">
      <c r="A24" s="21">
        <v>8</v>
      </c>
      <c r="B24" s="144" t="str">
        <f>+'Ekamut-caxs'!B18</f>
        <v>Սուբսիդիա ջրամատակարարման գծով</v>
      </c>
      <c r="C24" s="110">
        <v>13</v>
      </c>
      <c r="D24" s="109">
        <f>+'Ekamut-caxs'!D18</f>
        <v>13.1</v>
      </c>
      <c r="E24" s="109">
        <f>D24-C24</f>
        <v>9.9999999999999645E-2</v>
      </c>
      <c r="F24" s="109"/>
      <c r="G24" s="32" t="s">
        <v>281</v>
      </c>
    </row>
    <row r="25" spans="1:7" s="7" customFormat="1" ht="17.25">
      <c r="A25" s="152" t="s">
        <v>11</v>
      </c>
      <c r="B25" s="380" t="s">
        <v>138</v>
      </c>
      <c r="C25" s="381">
        <f>SUM(C26,C29:C35,C39:C61,C63:C64)</f>
        <v>102400.91999999998</v>
      </c>
      <c r="D25" s="381">
        <f>SUM(D26,D29:D35,D39:D61,D63:D64)</f>
        <v>115977.90000000001</v>
      </c>
      <c r="E25" s="142">
        <f t="shared" si="0"/>
        <v>13576.980000000025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75166.899999999994</v>
      </c>
      <c r="D26" s="110">
        <f>+'Ekamut-caxs'!D32</f>
        <v>77032</v>
      </c>
      <c r="E26" s="109">
        <f t="shared" si="0"/>
        <v>1865.1000000000058</v>
      </c>
      <c r="F26" s="105"/>
    </row>
    <row r="27" spans="1:7" s="395" customFormat="1" ht="17.25">
      <c r="A27" s="392">
        <v>1.1000000000000001</v>
      </c>
      <c r="B27" s="393" t="str">
        <f>+'Ekamut-caxs'!B33</f>
        <v>վճարովի ծառայության գծով</v>
      </c>
      <c r="C27" s="105">
        <v>2156.5</v>
      </c>
      <c r="D27" s="389">
        <f>+'Ekamut-caxs'!D33</f>
        <v>2472</v>
      </c>
      <c r="E27" s="394">
        <f>D27-C27</f>
        <v>315.5</v>
      </c>
      <c r="F27" s="389"/>
    </row>
    <row r="28" spans="1:7" s="395" customFormat="1" ht="17.25">
      <c r="A28" s="392">
        <v>1.2</v>
      </c>
      <c r="B28" s="393" t="s">
        <v>259</v>
      </c>
      <c r="C28" s="423">
        <v>4528</v>
      </c>
      <c r="D28" s="389">
        <f>+'Ekamut-caxs'!D34</f>
        <v>0</v>
      </c>
      <c r="E28" s="394">
        <f>D28-C28</f>
        <v>-4528</v>
      </c>
      <c r="F28" s="389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17141.3</v>
      </c>
      <c r="D29" s="110">
        <f>+'Ekamut-caxs'!D35</f>
        <v>24393.600000000002</v>
      </c>
      <c r="E29" s="109">
        <f t="shared" si="0"/>
        <v>7252.3000000000029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3094.7</v>
      </c>
      <c r="D30" s="110">
        <f>+'Ekamut-caxs'!D36</f>
        <v>3210.5</v>
      </c>
      <c r="E30" s="109">
        <f t="shared" si="0"/>
        <v>115.80000000000018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1548.76</v>
      </c>
      <c r="D31" s="110">
        <f>+'Ekamut-caxs'!D37</f>
        <v>1579.7</v>
      </c>
      <c r="E31" s="109">
        <f t="shared" si="0"/>
        <v>30.940000000000055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484.15</v>
      </c>
      <c r="D32" s="110">
        <f>+'Ekamut-caxs'!D38</f>
        <v>484.1</v>
      </c>
      <c r="E32" s="109">
        <f t="shared" si="0"/>
        <v>-4.9999999999954525E-2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69.69</v>
      </c>
      <c r="D33" s="110">
        <f>+'Ekamut-caxs'!D39</f>
        <v>79</v>
      </c>
      <c r="E33" s="109">
        <f t="shared" si="0"/>
        <v>9.3100000000000023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124</v>
      </c>
      <c r="D34" s="110">
        <f>+'Ekamut-caxs'!D40</f>
        <v>124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129.79</v>
      </c>
      <c r="D35" s="110">
        <f>SUM(D36:D38)</f>
        <v>145.19999999999999</v>
      </c>
      <c r="E35" s="109">
        <f t="shared" si="0"/>
        <v>15.409999999999997</v>
      </c>
      <c r="F35" s="105"/>
    </row>
    <row r="36" spans="1:7" s="395" customFormat="1" ht="17.25">
      <c r="A36" s="392">
        <v>8.1</v>
      </c>
      <c r="B36" s="393" t="str">
        <f>+'Ekamut-caxs'!B42</f>
        <v>բաժանորդային վճար</v>
      </c>
      <c r="C36" s="105">
        <v>57.6</v>
      </c>
      <c r="D36" s="389">
        <f>+'Ekamut-caxs'!D42</f>
        <v>57.6</v>
      </c>
      <c r="E36" s="394">
        <f t="shared" si="0"/>
        <v>0</v>
      </c>
      <c r="F36" s="389"/>
    </row>
    <row r="37" spans="1:7" s="395" customFormat="1" ht="17.25">
      <c r="A37" s="392">
        <v>8.1999999999999993</v>
      </c>
      <c r="B37" s="393" t="str">
        <f>+'Ekamut-caxs'!B43</f>
        <v>րոպեավճար</v>
      </c>
      <c r="C37" s="105">
        <v>14.59</v>
      </c>
      <c r="D37" s="389">
        <f>+'Ekamut-caxs'!D43</f>
        <v>30</v>
      </c>
      <c r="E37" s="394">
        <f t="shared" si="0"/>
        <v>15.41</v>
      </c>
      <c r="F37" s="389"/>
    </row>
    <row r="38" spans="1:7" s="395" customFormat="1" ht="17.25">
      <c r="A38" s="392">
        <v>8.3000000000000007</v>
      </c>
      <c r="B38" s="393" t="str">
        <f>+'Ekamut-caxs'!B44</f>
        <v>ինտերնետ կապ</v>
      </c>
      <c r="C38" s="105">
        <v>57.6</v>
      </c>
      <c r="D38" s="389">
        <f>+'Ekamut-caxs'!D44</f>
        <v>57.6</v>
      </c>
      <c r="E38" s="394">
        <f t="shared" si="0"/>
        <v>0</v>
      </c>
      <c r="F38" s="389"/>
    </row>
    <row r="39" spans="1:7" s="19" customFormat="1" ht="17.25" hidden="1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4" t="str">
        <f>+'Ekamut-caxs'!B46</f>
        <v>Տնտեսական ապրանքների գծով</v>
      </c>
      <c r="C40" s="110">
        <v>1062.74</v>
      </c>
      <c r="D40" s="110">
        <f>+'Ekamut-caxs'!D46</f>
        <v>1176</v>
      </c>
      <c r="E40" s="109">
        <f t="shared" si="0"/>
        <v>113.25999999999999</v>
      </c>
      <c r="F40" s="105"/>
      <c r="G40" s="5"/>
    </row>
    <row r="41" spans="1:7" s="19" customFormat="1" ht="17.25">
      <c r="A41" s="21">
        <f t="shared" ref="A41:A61" si="3">+A40+1</f>
        <v>10</v>
      </c>
      <c r="B41" s="144" t="str">
        <f>+'Ekamut-caxs'!B47</f>
        <v>Գրասենյակային ապրանքների գծով</v>
      </c>
      <c r="C41" s="110">
        <v>216.15</v>
      </c>
      <c r="D41" s="110">
        <f>+'Ekamut-caxs'!D47</f>
        <v>223.2</v>
      </c>
      <c r="E41" s="109">
        <f t="shared" si="0"/>
        <v>7.0499999999999829</v>
      </c>
      <c r="F41" s="105"/>
    </row>
    <row r="42" spans="1:7" s="19" customFormat="1" ht="40.5">
      <c r="A42" s="21">
        <f t="shared" si="3"/>
        <v>11</v>
      </c>
      <c r="B42" s="144" t="str">
        <f>+'Ekamut-caxs'!B48</f>
        <v>Փոքրարժեք կամ արագամաշ առարկաների գծով</v>
      </c>
      <c r="C42" s="110">
        <v>386.59</v>
      </c>
      <c r="D42" s="110">
        <f>+'Ekamut-caxs'!D48</f>
        <v>600</v>
      </c>
      <c r="E42" s="109">
        <f t="shared" si="0"/>
        <v>213.41000000000003</v>
      </c>
      <c r="F42" s="105" t="s">
        <v>288</v>
      </c>
    </row>
    <row r="43" spans="1:7" s="19" customFormat="1" ht="34.5" customHeight="1">
      <c r="A43" s="21">
        <f t="shared" si="3"/>
        <v>12</v>
      </c>
      <c r="B43" s="144" t="str">
        <f>+'Ekamut-caxs'!B49</f>
        <v>Ուսումնական նյութերի գծով</v>
      </c>
      <c r="C43" s="110">
        <v>497.47</v>
      </c>
      <c r="D43" s="110">
        <f>+'Ekamut-caxs'!D49</f>
        <v>600</v>
      </c>
      <c r="E43" s="109">
        <f t="shared" si="0"/>
        <v>102.52999999999997</v>
      </c>
      <c r="F43" s="426" t="s">
        <v>296</v>
      </c>
    </row>
    <row r="44" spans="1:7" s="19" customFormat="1" ht="27">
      <c r="A44" s="21">
        <f t="shared" si="3"/>
        <v>13</v>
      </c>
      <c r="B44" s="144" t="str">
        <f>+'Ekamut-caxs'!B50</f>
        <v>Դեղորայքի գծով</v>
      </c>
      <c r="C44" s="110">
        <v>10.08</v>
      </c>
      <c r="D44" s="110">
        <f>+'Ekamut-caxs'!D50</f>
        <v>30</v>
      </c>
      <c r="E44" s="109">
        <f>D44-C44</f>
        <v>19.920000000000002</v>
      </c>
      <c r="F44" s="105" t="s">
        <v>289</v>
      </c>
    </row>
    <row r="45" spans="1:7" s="19" customFormat="1" ht="17.25">
      <c r="A45" s="21">
        <f t="shared" si="3"/>
        <v>14</v>
      </c>
      <c r="B45" s="144" t="str">
        <f>+'Ekamut-caxs'!B51</f>
        <v>Բուժ.ծառայության գծով</v>
      </c>
      <c r="C45" s="110">
        <v>192</v>
      </c>
      <c r="D45" s="110">
        <f>+'Ekamut-caxs'!D51</f>
        <v>200</v>
      </c>
      <c r="E45" s="109">
        <f t="shared" si="0"/>
        <v>8</v>
      </c>
      <c r="F45" s="105"/>
    </row>
    <row r="46" spans="1:7" s="19" customFormat="1" ht="27">
      <c r="A46" s="21">
        <f t="shared" si="3"/>
        <v>15</v>
      </c>
      <c r="B46" s="144" t="str">
        <f>+'Ekamut-caxs'!B52</f>
        <v>Ընթացիկ վերանորոգման գծով</v>
      </c>
      <c r="C46" s="109">
        <v>105</v>
      </c>
      <c r="D46" s="110">
        <f>+'Ekamut-caxs'!D52</f>
        <v>400</v>
      </c>
      <c r="E46" s="109">
        <f t="shared" si="0"/>
        <v>295</v>
      </c>
      <c r="F46" s="105" t="s">
        <v>290</v>
      </c>
    </row>
    <row r="47" spans="1:7" s="19" customFormat="1" ht="17.25">
      <c r="A47" s="21">
        <f t="shared" si="3"/>
        <v>16</v>
      </c>
      <c r="B47" s="144" t="str">
        <f>+'Ekamut-caxs'!B53</f>
        <v>Ջեռուցման համակարգի սպասարկման գծով</v>
      </c>
      <c r="C47" s="109">
        <v>74</v>
      </c>
      <c r="D47" s="110">
        <f>+'Ekamut-caxs'!D53</f>
        <v>85</v>
      </c>
      <c r="E47" s="109">
        <f>D47-C47</f>
        <v>11</v>
      </c>
      <c r="F47" s="105"/>
    </row>
    <row r="48" spans="1:7" s="19" customFormat="1" ht="17.25" hidden="1">
      <c r="A48" s="21">
        <f t="shared" si="3"/>
        <v>17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18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17</v>
      </c>
      <c r="B50" s="144" t="str">
        <f>+'Ekamut-caxs'!B56</f>
        <v>Գնումների համակարգողի ծառայության գծով</v>
      </c>
      <c r="C50" s="110">
        <v>108</v>
      </c>
      <c r="D50" s="110">
        <f>+'Ekamut-caxs'!D56</f>
        <v>108</v>
      </c>
      <c r="E50" s="109">
        <f t="shared" si="0"/>
        <v>0</v>
      </c>
      <c r="F50" s="105"/>
    </row>
    <row r="51" spans="1:7" s="19" customFormat="1" ht="17.25">
      <c r="A51" s="21">
        <f t="shared" si="3"/>
        <v>18</v>
      </c>
      <c r="B51" s="144" t="str">
        <f>+'Ekamut-caxs'!B57</f>
        <v>Համակարգիչների տեխնիկական սպասարկման գծով</v>
      </c>
      <c r="C51" s="110">
        <v>12</v>
      </c>
      <c r="D51" s="110">
        <f>+'Ekamut-caxs'!D57</f>
        <v>50</v>
      </c>
      <c r="E51" s="109">
        <f t="shared" si="0"/>
        <v>38</v>
      </c>
      <c r="F51" s="105" t="s">
        <v>291</v>
      </c>
    </row>
    <row r="52" spans="1:7" s="19" customFormat="1" ht="17.25">
      <c r="A52" s="21">
        <f t="shared" si="3"/>
        <v>19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v>107</v>
      </c>
      <c r="E52" s="109">
        <f t="shared" si="0"/>
        <v>0</v>
      </c>
      <c r="F52" s="105"/>
      <c r="G52" s="5"/>
    </row>
    <row r="53" spans="1:7" s="19" customFormat="1" ht="17.25" hidden="1">
      <c r="A53" s="21">
        <f t="shared" si="3"/>
        <v>20</v>
      </c>
      <c r="B53" s="144" t="str">
        <f>+'Ekamut-caxs'!B59</f>
        <v>էլ․ստորագրության գծով</v>
      </c>
      <c r="C53" s="109"/>
      <c r="D53" s="110">
        <f>+'Ekamut-caxs'!D59</f>
        <v>0</v>
      </c>
      <c r="E53" s="109">
        <f t="shared" ref="E53:E64" si="4">D53-C53</f>
        <v>0</v>
      </c>
      <c r="F53" s="109"/>
    </row>
    <row r="54" spans="1:7" s="19" customFormat="1" ht="17.25">
      <c r="A54" s="21">
        <v>20</v>
      </c>
      <c r="B54" s="144" t="str">
        <f>+'Ekamut-caxs'!B60</f>
        <v>Հայտարարության գծով</v>
      </c>
      <c r="C54" s="109">
        <v>6</v>
      </c>
      <c r="D54" s="110">
        <f>+'Ekamut-caxs'!D60</f>
        <v>0</v>
      </c>
      <c r="E54" s="109">
        <f t="shared" si="4"/>
        <v>-6</v>
      </c>
      <c r="F54" s="105"/>
    </row>
    <row r="55" spans="1:7" s="19" customFormat="1" ht="17.25" hidden="1">
      <c r="A55" s="21">
        <f t="shared" si="3"/>
        <v>21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21</v>
      </c>
      <c r="B56" s="144" t="str">
        <f>+'Ekamut-caxs'!B62</f>
        <v>Վերապատրաստման գծով</v>
      </c>
      <c r="C56" s="109">
        <v>72</v>
      </c>
      <c r="D56" s="110">
        <f>+'Ekamut-caxs'!D62</f>
        <v>72</v>
      </c>
      <c r="E56" s="109">
        <f t="shared" si="4"/>
        <v>0</v>
      </c>
      <c r="F56" s="109"/>
    </row>
    <row r="57" spans="1:7" s="19" customFormat="1" ht="17.25">
      <c r="A57" s="21">
        <f t="shared" si="3"/>
        <v>22</v>
      </c>
      <c r="B57" s="144" t="s">
        <v>262</v>
      </c>
      <c r="C57" s="109">
        <v>72</v>
      </c>
      <c r="D57" s="110">
        <f>+'Ekamut-caxs'!D63</f>
        <v>100</v>
      </c>
      <c r="E57" s="109">
        <f t="shared" si="4"/>
        <v>28</v>
      </c>
      <c r="F57" s="109" t="s">
        <v>292</v>
      </c>
    </row>
    <row r="58" spans="1:7" s="19" customFormat="1" ht="17.25" hidden="1">
      <c r="A58" s="21">
        <f t="shared" si="3"/>
        <v>23</v>
      </c>
      <c r="B58" s="144" t="s">
        <v>260</v>
      </c>
      <c r="C58" s="109"/>
      <c r="D58" s="110">
        <f>+'Ekamut-caxs'!D64</f>
        <v>300</v>
      </c>
      <c r="E58" s="109">
        <f t="shared" si="4"/>
        <v>300</v>
      </c>
      <c r="F58" s="109"/>
    </row>
    <row r="59" spans="1:7" s="19" customFormat="1" ht="17.25" hidden="1">
      <c r="A59" s="21">
        <f t="shared" si="3"/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2"/>
    </row>
    <row r="60" spans="1:7" s="19" customFormat="1" ht="17.25">
      <c r="A60" s="21">
        <v>23</v>
      </c>
      <c r="B60" s="144" t="str">
        <f>+'Ekamut-caxs'!B66</f>
        <v>Կրակմարիչների լիցքավորում</v>
      </c>
      <c r="C60" s="109">
        <v>18</v>
      </c>
      <c r="D60" s="110">
        <f>+'Ekamut-caxs'!D66</f>
        <v>20</v>
      </c>
      <c r="E60" s="109">
        <f>D60-C60</f>
        <v>2</v>
      </c>
      <c r="F60" s="109"/>
      <c r="G60" s="32" t="s">
        <v>281</v>
      </c>
    </row>
    <row r="61" spans="1:7" s="19" customFormat="1" ht="17.25">
      <c r="A61" s="21">
        <f t="shared" si="3"/>
        <v>24</v>
      </c>
      <c r="B61" s="144" t="str">
        <f>+'Ekamut-caxs'!B67</f>
        <v>Հիմնական միջոցների մաշվածության գծով, որից՝</v>
      </c>
      <c r="C61" s="109">
        <v>1687.6</v>
      </c>
      <c r="D61" s="110">
        <f>+'Ekamut-caxs'!D67</f>
        <v>1687.6</v>
      </c>
      <c r="E61" s="109">
        <f t="shared" si="4"/>
        <v>0</v>
      </c>
      <c r="F61" s="109"/>
    </row>
    <row r="62" spans="1:7" s="395" customFormat="1" ht="17.25">
      <c r="A62" s="392">
        <f>+A61+0.1</f>
        <v>24.1</v>
      </c>
      <c r="B62" s="393" t="str">
        <f>+'Ekamut-caxs'!B68</f>
        <v>պայմանով (անհատույց) ստացված</v>
      </c>
      <c r="C62" s="389">
        <v>1687.6</v>
      </c>
      <c r="D62" s="389">
        <f>+'Ekamut-caxs'!D68</f>
        <v>1687.6</v>
      </c>
      <c r="E62" s="394">
        <f t="shared" si="4"/>
        <v>0</v>
      </c>
      <c r="F62" s="389"/>
    </row>
    <row r="63" spans="1:7" s="19" customFormat="1" ht="17.25">
      <c r="A63" s="21">
        <f>+A61+1</f>
        <v>25</v>
      </c>
      <c r="B63" s="144" t="str">
        <f>+'Ekamut-caxs'!B69</f>
        <v xml:space="preserve">Չփոխհատուցվող հարկերի գծով </v>
      </c>
      <c r="C63" s="109">
        <v>15</v>
      </c>
      <c r="D63" s="110">
        <f>+'Ekamut-caxs'!D69</f>
        <v>0</v>
      </c>
      <c r="E63" s="109">
        <f t="shared" si="4"/>
        <v>-15</v>
      </c>
      <c r="F63" s="109"/>
    </row>
    <row r="64" spans="1:7" s="19" customFormat="1" ht="17.25">
      <c r="A64" s="21">
        <f>+A63+1</f>
        <v>26</v>
      </c>
      <c r="B64" s="144" t="str">
        <f>+'Ekamut-caxs'!B70</f>
        <v>Այլ ծախսերի գծով</v>
      </c>
      <c r="C64" s="109"/>
      <c r="D64" s="110">
        <f>+'Ekamut-caxs'!D70</f>
        <v>3171</v>
      </c>
      <c r="E64" s="109">
        <f t="shared" si="4"/>
        <v>3171</v>
      </c>
      <c r="F64" s="109"/>
    </row>
    <row r="65" spans="1:6" s="12" customFormat="1" ht="17.25">
      <c r="A65" s="382"/>
      <c r="B65" s="383" t="s">
        <v>78</v>
      </c>
      <c r="C65" s="142">
        <f>C6-C25</f>
        <v>-2.9999999998835847E-2</v>
      </c>
      <c r="D65" s="142">
        <f>D6-D25</f>
        <v>5</v>
      </c>
      <c r="E65" s="142">
        <f t="shared" si="0"/>
        <v>5.0299999999988358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4" t="s">
        <v>2</v>
      </c>
      <c r="C67" s="46"/>
      <c r="D67" s="449" t="str">
        <f>+'Ekamut-caxs'!D73</f>
        <v>Ֆ․ Արևշատյան</v>
      </c>
      <c r="E67" s="449"/>
      <c r="F67" s="45"/>
    </row>
    <row r="68" spans="1:6" ht="9.75" customHeight="1">
      <c r="B68" s="385"/>
      <c r="C68" s="67"/>
      <c r="D68" s="448" t="s">
        <v>5</v>
      </c>
      <c r="E68" s="448"/>
      <c r="F68" s="386"/>
    </row>
    <row r="69" spans="1:6" ht="24.75" customHeight="1">
      <c r="B69" s="384" t="s">
        <v>6</v>
      </c>
      <c r="C69" s="46"/>
      <c r="D69" s="449" t="str">
        <f>+'Ekamut-caxs'!D75</f>
        <v>Կ․ Քարամյան</v>
      </c>
      <c r="E69" s="449"/>
      <c r="F69" s="45"/>
    </row>
    <row r="70" spans="1:6" ht="11.25" customHeight="1">
      <c r="B70" s="65"/>
      <c r="C70" s="67"/>
      <c r="D70" s="448" t="s">
        <v>5</v>
      </c>
      <c r="E70" s="448"/>
      <c r="F70" s="386"/>
    </row>
    <row r="71" spans="1:6">
      <c r="B71" s="387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8" zoomScaleSheetLayoutView="100" workbookViewId="0">
      <selection activeCell="D46" sqref="D4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հ․133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275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2703.2</v>
      </c>
      <c r="D6" s="353">
        <f>+C82</f>
        <v>6119.9299999999639</v>
      </c>
      <c r="E6" s="106">
        <f t="shared" ref="E6:E68" si="0">D6-C6</f>
        <v>3416.7299999999641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SUM(C8,C13:C23)</f>
        <v>104107.29999999999</v>
      </c>
      <c r="D7" s="106">
        <f>SUM(D8:D9,D12,D16:D23)</f>
        <v>115182.2</v>
      </c>
      <c r="E7" s="106">
        <f>D7-C7</f>
        <v>11074.900000000009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88876</v>
      </c>
      <c r="D8" s="108">
        <f>+'Dramakan hosqer'!F14</f>
        <v>99829.4</v>
      </c>
      <c r="E8" s="108">
        <f>D8-C8</f>
        <v>10953.399999999994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1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0</v>
      </c>
      <c r="D10" s="321">
        <f>+'Dramakan hosqer'!F16</f>
        <v>72</v>
      </c>
      <c r="E10" s="388">
        <f t="shared" si="1"/>
        <v>72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>
        <v>0</v>
      </c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9597.4</v>
      </c>
      <c r="D12" s="108">
        <f>SUM(D13:D15)</f>
        <v>9350.7999999999993</v>
      </c>
      <c r="E12" s="108">
        <f t="shared" si="1"/>
        <v>-246.60000000000036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0</v>
      </c>
      <c r="D13" s="321">
        <f>+'Dramakan hosqer'!F19</f>
        <v>410.5</v>
      </c>
      <c r="E13" s="388">
        <f t="shared" si="1"/>
        <v>410.5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8997.4</v>
      </c>
      <c r="D14" s="321">
        <f>+'Dramakan hosqer'!F20</f>
        <v>8040.3</v>
      </c>
      <c r="E14" s="388">
        <f t="shared" si="1"/>
        <v>-957.09999999999945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600</v>
      </c>
      <c r="D15" s="321">
        <f>+'Dramakan hosqer'!F21</f>
        <v>900</v>
      </c>
      <c r="E15" s="388">
        <f t="shared" si="1"/>
        <v>300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5419.4</v>
      </c>
      <c r="D16" s="108">
        <f>+'Dramakan hosqer'!F22</f>
        <v>5880</v>
      </c>
      <c r="E16" s="108">
        <f t="shared" si="0"/>
        <v>460.60000000000036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69.599999999999994</v>
      </c>
      <c r="D22" s="108">
        <f>+'Dramakan hosqer'!F28</f>
        <v>50</v>
      </c>
      <c r="E22" s="108">
        <f>D22-C22</f>
        <v>-19.599999999999994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customHeight="1">
      <c r="A23" s="21">
        <f t="shared" si="2"/>
        <v>6</v>
      </c>
      <c r="B23" s="191" t="s">
        <v>284</v>
      </c>
      <c r="C23" s="108">
        <v>144.9</v>
      </c>
      <c r="D23" s="108">
        <f>+'Dramakan hosqer'!F29</f>
        <v>0</v>
      </c>
      <c r="E23" s="108">
        <f>D23-C23</f>
        <v>-144.9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100690.57000000002</v>
      </c>
      <c r="D24" s="106">
        <f>+D25+D67+D79</f>
        <v>112323.13099999999</v>
      </c>
      <c r="E24" s="106">
        <f t="shared" si="0"/>
        <v>11632.560999999972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100145.57000000002</v>
      </c>
      <c r="D25" s="106">
        <f>SUM(D26,D29:D35,D39:D61,D65:D66)</f>
        <v>111423.13099999999</v>
      </c>
      <c r="E25" s="106">
        <f t="shared" si="0"/>
        <v>11277.560999999972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75239.5</v>
      </c>
      <c r="D26" s="108">
        <f>+'Dramakan hosqer'!F32</f>
        <v>77032</v>
      </c>
      <c r="E26" s="108">
        <f t="shared" si="0"/>
        <v>1792.5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105">
        <v>2156.5</v>
      </c>
      <c r="D27" s="321">
        <f>+'Dramakan hosqer'!F33</f>
        <v>2472</v>
      </c>
      <c r="E27" s="388">
        <f t="shared" si="0"/>
        <v>315.5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261</v>
      </c>
      <c r="C28" s="423">
        <v>4528</v>
      </c>
      <c r="D28" s="321">
        <f>+'Dramakan hosqer'!F34</f>
        <v>0</v>
      </c>
      <c r="E28" s="388">
        <f t="shared" si="0"/>
        <v>-4528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10">
        <v>16354</v>
      </c>
      <c r="D29" s="108">
        <f>+'Dramakan hosqer'!F35</f>
        <v>24393.600000000002</v>
      </c>
      <c r="E29" s="108">
        <f t="shared" si="0"/>
        <v>8039.6000000000022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2993.5</v>
      </c>
      <c r="D30" s="108">
        <f>+'Dramakan hosqer'!F36</f>
        <v>3210.5</v>
      </c>
      <c r="E30" s="108">
        <f t="shared" si="0"/>
        <v>217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1524.7</v>
      </c>
      <c r="D31" s="108">
        <f>+'Dramakan hosqer'!F37</f>
        <v>1579.7</v>
      </c>
      <c r="E31" s="108">
        <f t="shared" si="0"/>
        <v>55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499.57</v>
      </c>
      <c r="D32" s="108">
        <f>+'Dramakan hosqer'!F38</f>
        <v>471</v>
      </c>
      <c r="E32" s="108">
        <f t="shared" si="0"/>
        <v>-28.569999999999993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69.599999999999994</v>
      </c>
      <c r="D33" s="108">
        <f>+'Dramakan hosqer'!F39</f>
        <v>79</v>
      </c>
      <c r="E33" s="108">
        <f t="shared" si="0"/>
        <v>9.4000000000000057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124</v>
      </c>
      <c r="D34" s="108">
        <f>+'Dramakan hosqer'!F40</f>
        <v>124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130.69999999999999</v>
      </c>
      <c r="D35" s="108">
        <f>SUM(D36:D38)</f>
        <v>145.19999999999999</v>
      </c>
      <c r="E35" s="108">
        <f t="shared" si="0"/>
        <v>14.5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424">
        <v>57.6</v>
      </c>
      <c r="D36" s="321">
        <f>+'Dramakan hosqer'!F42</f>
        <v>57.6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424">
        <v>15.5</v>
      </c>
      <c r="D37" s="321">
        <f>+'Dramakan hosqer'!F43</f>
        <v>30</v>
      </c>
      <c r="E37" s="388">
        <f t="shared" si="0"/>
        <v>14.5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424">
        <v>57.6</v>
      </c>
      <c r="D38" s="321">
        <f>+'Dramakan hosqer'!F44</f>
        <v>57.6</v>
      </c>
      <c r="E38" s="388">
        <f t="shared" si="0"/>
        <v>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10">
        <v>1062.5999999999999</v>
      </c>
      <c r="D40" s="108">
        <f>+'Dramakan hosqer'!F46</f>
        <v>1176</v>
      </c>
      <c r="E40" s="108">
        <f t="shared" si="0"/>
        <v>113.40000000000009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216.2</v>
      </c>
      <c r="D41" s="108">
        <f>+'Dramakan hosqer'!F47</f>
        <v>223.2</v>
      </c>
      <c r="E41" s="108">
        <f t="shared" si="0"/>
        <v>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48" customHeight="1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386.6</v>
      </c>
      <c r="D42" s="108">
        <f>+'Dramakan hosqer'!F48</f>
        <v>600</v>
      </c>
      <c r="E42" s="108">
        <f t="shared" si="0"/>
        <v>213.39999999999998</v>
      </c>
      <c r="F42" s="105" t="s">
        <v>288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48" customHeight="1">
      <c r="A43" s="21">
        <f t="shared" si="4"/>
        <v>12</v>
      </c>
      <c r="B43" s="144" t="str">
        <f>+'Dramakan hosqer'!B49</f>
        <v>Ուսումնական նյութերի գծով</v>
      </c>
      <c r="C43" s="108">
        <v>497.5</v>
      </c>
      <c r="D43" s="108">
        <f>+'Dramakan hosqer'!F49</f>
        <v>600</v>
      </c>
      <c r="E43" s="108">
        <f t="shared" si="0"/>
        <v>102.5</v>
      </c>
      <c r="F43" s="105" t="s">
        <v>296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30.75" customHeight="1">
      <c r="A44" s="21">
        <f t="shared" si="4"/>
        <v>13</v>
      </c>
      <c r="B44" s="144" t="str">
        <f>+'Dramakan hosqer'!B50</f>
        <v>Դեղորայքի գծով</v>
      </c>
      <c r="C44" s="108">
        <v>10.1</v>
      </c>
      <c r="D44" s="108">
        <f>+'Dramakan hosqer'!F50</f>
        <v>30</v>
      </c>
      <c r="E44" s="108">
        <f t="shared" si="0"/>
        <v>19.899999999999999</v>
      </c>
      <c r="F44" s="105" t="s">
        <v>289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174</v>
      </c>
      <c r="D45" s="108">
        <f>+'Dramakan hosqer'!F51</f>
        <v>200</v>
      </c>
      <c r="E45" s="108">
        <f t="shared" si="0"/>
        <v>26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33.75" customHeight="1">
      <c r="A46" s="21">
        <f t="shared" si="4"/>
        <v>15</v>
      </c>
      <c r="B46" s="144" t="str">
        <f>+'Dramakan hosqer'!B52</f>
        <v>Ընթացիկ վերանորոգման գծով</v>
      </c>
      <c r="C46" s="108">
        <v>105</v>
      </c>
      <c r="D46" s="108">
        <f>+'Dramakan hosqer'!F52</f>
        <v>400</v>
      </c>
      <c r="E46" s="108">
        <f t="shared" si="0"/>
        <v>295</v>
      </c>
      <c r="F46" s="105" t="s">
        <v>295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74</v>
      </c>
      <c r="D47" s="108">
        <f>+'Dramakan hosqer'!F53</f>
        <v>85</v>
      </c>
      <c r="E47" s="108">
        <f t="shared" si="0"/>
        <v>11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108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12</v>
      </c>
      <c r="D51" s="108">
        <f>+'Dramakan hosqer'!F57</f>
        <v>50</v>
      </c>
      <c r="E51" s="108">
        <f t="shared" si="0"/>
        <v>38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4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v>20</v>
      </c>
      <c r="B54" s="144" t="str">
        <f>+'Dramakan hosqer'!B60</f>
        <v>Հայտարարության գծով</v>
      </c>
      <c r="C54" s="108">
        <v>6</v>
      </c>
      <c r="D54" s="108">
        <f>+'Dramakan hosqer'!F60</f>
        <v>0</v>
      </c>
      <c r="E54" s="108">
        <f t="shared" si="0"/>
        <v>-6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21</v>
      </c>
      <c r="B55" s="144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72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22</v>
      </c>
      <c r="B57" s="144" t="s">
        <v>262</v>
      </c>
      <c r="C57" s="108">
        <v>72</v>
      </c>
      <c r="D57" s="108">
        <f>+'Dramakan hosqer'!F63</f>
        <v>100</v>
      </c>
      <c r="E57" s="108">
        <f t="shared" si="0"/>
        <v>28</v>
      </c>
      <c r="F57" s="109" t="s">
        <v>292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4"/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4" t="str">
        <f>+'Dramakan hosqer'!B66</f>
        <v>Կրակմարիչների լիցքավորում</v>
      </c>
      <c r="C60" s="108">
        <v>18</v>
      </c>
      <c r="D60" s="108">
        <f>+'Dramakan hosqer'!F66</f>
        <v>20</v>
      </c>
      <c r="E60" s="108">
        <f>D60-C60</f>
        <v>2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24</v>
      </c>
      <c r="B61" s="144" t="str">
        <f>+'Dramakan hosqer'!B67</f>
        <v>Հարկային պարտավորությունների գծով, այդ թվում՝</v>
      </c>
      <c r="C61" s="108">
        <f>SUM(C62:C64)</f>
        <v>15</v>
      </c>
      <c r="D61" s="108">
        <f>SUM(D62:D64)</f>
        <v>0</v>
      </c>
      <c r="E61" s="108">
        <f>D61-C61</f>
        <v>-15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15</v>
      </c>
      <c r="D64" s="321">
        <f>+'Dramakan hosqer'!F70</f>
        <v>0</v>
      </c>
      <c r="E64" s="388">
        <f t="shared" si="0"/>
        <v>-15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v>26</v>
      </c>
      <c r="B65" s="144" t="str">
        <f>+'Dramakan hosqer'!B71</f>
        <v>Կրեդիտորական պարտքի մարման գծով</v>
      </c>
      <c r="C65" s="108">
        <v>274</v>
      </c>
      <c r="D65" s="108">
        <f>+'Dramakan hosqer'!F71</f>
        <v>311.93099999999959</v>
      </c>
      <c r="E65" s="108">
        <f t="shared" si="0"/>
        <v>37.930999999999585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545</v>
      </c>
      <c r="D67" s="106">
        <f>+D68+D75</f>
        <v>900</v>
      </c>
      <c r="E67" s="106">
        <f t="shared" si="0"/>
        <v>355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545</v>
      </c>
      <c r="D68" s="108">
        <f>SUM(D69:D74)</f>
        <v>900</v>
      </c>
      <c r="E68" s="108">
        <f t="shared" si="0"/>
        <v>355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27">
      <c r="A69" s="318">
        <v>1.1000000000000001</v>
      </c>
      <c r="B69" s="319" t="str">
        <f>+'Dramakan hosqer'!B75</f>
        <v>գրասենյակային և տնտեսական գույք</v>
      </c>
      <c r="C69" s="321">
        <v>40</v>
      </c>
      <c r="D69" s="321">
        <f>+'Dramakan hosqer'!F75</f>
        <v>400</v>
      </c>
      <c r="E69" s="388">
        <f t="shared" ref="E69:E82" si="5">D69-C69</f>
        <v>360</v>
      </c>
      <c r="F69" s="389" t="s">
        <v>293</v>
      </c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505</v>
      </c>
      <c r="D70" s="321">
        <f>+'Dramakan hosqer'!F76</f>
        <v>500</v>
      </c>
      <c r="E70" s="388">
        <f>D70-C70</f>
        <v>-5</v>
      </c>
      <c r="F70" s="389" t="s">
        <v>294</v>
      </c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8">
        <f t="shared" si="5"/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280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56</v>
      </c>
      <c r="B79" s="340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6119.9299999999639</v>
      </c>
      <c r="D82" s="106">
        <f>D6+D7-D24</f>
        <v>8978.9989999999671</v>
      </c>
      <c r="E82" s="106">
        <f t="shared" si="5"/>
        <v>2859.0690000000031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2" t="str">
        <f>+'Ekamut-caxs'!D73</f>
        <v>Ֆ․ Արևշատյան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1" t="s">
        <v>92</v>
      </c>
      <c r="E85" s="451"/>
      <c r="F85" s="41"/>
    </row>
    <row r="86" spans="1:20" ht="22.5" customHeight="1">
      <c r="B86" s="375" t="s">
        <v>6</v>
      </c>
      <c r="C86" s="67"/>
      <c r="D86" s="449" t="str">
        <f>+'Ekamut-caxs'!D75</f>
        <v>Կ․ Քարամյան</v>
      </c>
      <c r="E86" s="449"/>
      <c r="F86" s="45"/>
    </row>
    <row r="87" spans="1:20" ht="12" customHeight="1">
      <c r="B87" s="65"/>
      <c r="C87" s="67"/>
      <c r="D87" s="451" t="s">
        <v>92</v>
      </c>
      <c r="E87" s="451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0" workbookViewId="0">
      <selection activeCell="D46" sqref="D4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67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հ․133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258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151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146.80000000000001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1.1000000000000001</v>
      </c>
      <c r="B11" s="80" t="s">
        <v>157</v>
      </c>
      <c r="C11" s="79" t="s">
        <v>158</v>
      </c>
      <c r="D11" s="11">
        <v>46.9</v>
      </c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>
      <c r="A14" s="79">
        <v>1.2</v>
      </c>
      <c r="B14" s="80" t="s">
        <v>194</v>
      </c>
      <c r="C14" s="79" t="s">
        <v>162</v>
      </c>
      <c r="D14" s="11">
        <v>1.6</v>
      </c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>
      <c r="A16" s="79">
        <v>1.3</v>
      </c>
      <c r="B16" s="81"/>
      <c r="C16" s="83" t="s">
        <v>184</v>
      </c>
      <c r="D16" s="11">
        <v>2.2999999999999998</v>
      </c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2.1</v>
      </c>
      <c r="B25" s="81" t="s">
        <v>163</v>
      </c>
      <c r="C25" s="79" t="s">
        <v>164</v>
      </c>
      <c r="D25" s="11">
        <v>96</v>
      </c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146.80000000000001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176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101.2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24</v>
      </c>
      <c r="E37" s="11"/>
    </row>
    <row r="38" spans="1:22" hidden="1">
      <c r="A38" s="79">
        <v>1.3</v>
      </c>
      <c r="B38" s="80" t="s">
        <v>157</v>
      </c>
      <c r="C38" s="79" t="s">
        <v>158</v>
      </c>
      <c r="D38" s="11"/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>
      <c r="A43" s="79">
        <v>1.3</v>
      </c>
      <c r="B43" s="81"/>
      <c r="C43" s="83" t="s">
        <v>184</v>
      </c>
      <c r="D43" s="11">
        <v>19.8</v>
      </c>
      <c r="E43" s="11"/>
    </row>
    <row r="44" spans="1:22">
      <c r="A44" s="79">
        <v>1.4</v>
      </c>
      <c r="B44" s="81"/>
      <c r="C44" s="83"/>
      <c r="D44" s="11">
        <v>12</v>
      </c>
      <c r="E44" s="11"/>
    </row>
    <row r="45" spans="1:22">
      <c r="A45" s="84">
        <v>1.5</v>
      </c>
      <c r="B45" s="81"/>
      <c r="C45" s="83" t="s">
        <v>285</v>
      </c>
      <c r="D45" s="11">
        <v>70</v>
      </c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2.1</v>
      </c>
      <c r="B51" s="80" t="s">
        <v>166</v>
      </c>
      <c r="C51" s="79" t="s">
        <v>167</v>
      </c>
      <c r="D51" s="11">
        <v>21.420999999999999</v>
      </c>
      <c r="E51" s="11"/>
    </row>
    <row r="52" spans="1:22">
      <c r="A52" s="79">
        <v>2.2000000000000002</v>
      </c>
      <c r="B52" s="81" t="s">
        <v>168</v>
      </c>
      <c r="C52" s="79" t="s">
        <v>169</v>
      </c>
      <c r="D52" s="11">
        <v>51.51</v>
      </c>
      <c r="E52" s="11"/>
    </row>
    <row r="53" spans="1:22">
      <c r="A53" s="79">
        <v>2.2999999999999998</v>
      </c>
      <c r="B53" s="81"/>
      <c r="C53" s="83" t="s">
        <v>170</v>
      </c>
      <c r="D53" s="425">
        <v>12</v>
      </c>
      <c r="E53" s="11"/>
    </row>
    <row r="54" spans="1:22" ht="28.5">
      <c r="A54" s="79"/>
      <c r="B54" s="76" t="s">
        <v>177</v>
      </c>
      <c r="C54" s="10"/>
      <c r="D54" s="77">
        <f>SUM(D55:D58)</f>
        <v>6309.2</v>
      </c>
      <c r="E54" s="11"/>
      <c r="F54" s="114">
        <f>SUM(D36:D53)</f>
        <v>311.93099999999998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6309.2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6621.1309999999994</v>
      </c>
      <c r="E59" s="96"/>
      <c r="F59" s="276">
        <f>+D59-D55</f>
        <v>311.93099999999959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6119.9299999999639</v>
      </c>
      <c r="D62" s="453" t="s">
        <v>179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 t="str">
        <f>+'Ekamut-caxs'!D73</f>
        <v>Ֆ․ Արևշատյան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92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 t="str">
        <f>+'Ekamut-caxs'!D75</f>
        <v>Կ․ Քարամյան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92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46" sqref="D4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հ․133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65" t="s">
        <v>114</v>
      </c>
      <c r="B5" s="467" t="s">
        <v>94</v>
      </c>
      <c r="C5" s="469" t="s">
        <v>95</v>
      </c>
      <c r="D5" s="470"/>
      <c r="E5" s="470"/>
      <c r="F5" s="471"/>
      <c r="G5" s="469" t="s">
        <v>96</v>
      </c>
      <c r="H5" s="470"/>
      <c r="I5" s="470"/>
      <c r="J5" s="471"/>
      <c r="K5" s="469" t="s">
        <v>136</v>
      </c>
      <c r="L5" s="470"/>
      <c r="M5" s="470"/>
      <c r="N5" s="470"/>
      <c r="O5" s="471"/>
    </row>
    <row r="6" spans="1:15" s="218" customFormat="1" ht="51" customHeight="1">
      <c r="A6" s="466"/>
      <c r="B6" s="468"/>
      <c r="C6" s="397" t="s">
        <v>238</v>
      </c>
      <c r="D6" s="217" t="s">
        <v>222</v>
      </c>
      <c r="E6" s="217" t="s">
        <v>264</v>
      </c>
      <c r="F6" s="398" t="s">
        <v>265</v>
      </c>
      <c r="G6" s="397" t="s">
        <v>239</v>
      </c>
      <c r="H6" s="217" t="s">
        <v>222</v>
      </c>
      <c r="I6" s="217" t="s">
        <v>266</v>
      </c>
      <c r="J6" s="398" t="s">
        <v>265</v>
      </c>
      <c r="K6" s="397" t="s">
        <v>238</v>
      </c>
      <c r="L6" s="217" t="s">
        <v>264</v>
      </c>
      <c r="M6" s="217" t="s">
        <v>267</v>
      </c>
      <c r="N6" s="215" t="s">
        <v>268</v>
      </c>
      <c r="O6" s="409" t="s">
        <v>269</v>
      </c>
    </row>
    <row r="7" spans="1:15" ht="19.5" customHeight="1">
      <c r="A7" s="242">
        <v>1</v>
      </c>
      <c r="B7" s="411" t="s">
        <v>97</v>
      </c>
      <c r="C7" s="399">
        <v>4289</v>
      </c>
      <c r="D7" s="219">
        <v>616329.30000000005</v>
      </c>
      <c r="E7" s="220">
        <v>5095</v>
      </c>
      <c r="F7" s="400">
        <f>IF((E7&lt;10000), E7*143.7, E7*107.1)</f>
        <v>732151.5</v>
      </c>
      <c r="G7" s="401">
        <v>3311</v>
      </c>
      <c r="H7" s="295">
        <v>171632</v>
      </c>
      <c r="I7" s="292">
        <v>3217</v>
      </c>
      <c r="J7" s="400">
        <f>+I7*53.48</f>
        <v>172045.16</v>
      </c>
      <c r="K7" s="401">
        <v>152</v>
      </c>
      <c r="L7" s="292">
        <f>+K7</f>
        <v>152</v>
      </c>
      <c r="M7" s="299">
        <f>+L7*200.42</f>
        <v>30463.839999999997</v>
      </c>
      <c r="N7" s="297">
        <f>+L7*5.572</f>
        <v>846.94399999999996</v>
      </c>
      <c r="O7" s="298">
        <f>+N7+M7</f>
        <v>31310.783999999996</v>
      </c>
    </row>
    <row r="8" spans="1:15" ht="19.5" customHeight="1">
      <c r="A8" s="242">
        <v>2</v>
      </c>
      <c r="B8" s="411" t="s">
        <v>98</v>
      </c>
      <c r="C8" s="401">
        <v>3856</v>
      </c>
      <c r="D8" s="295">
        <v>554107.19999999995</v>
      </c>
      <c r="E8" s="220">
        <f t="shared" ref="E8:E18" si="0">+C8</f>
        <v>3856</v>
      </c>
      <c r="F8" s="400">
        <f t="shared" ref="F8:F18" si="1">IF((E8&lt;10000), E8*143.7, E8*107.1)</f>
        <v>554107.19999999995</v>
      </c>
      <c r="G8" s="401">
        <v>3010</v>
      </c>
      <c r="H8" s="295">
        <v>156019</v>
      </c>
      <c r="I8" s="292">
        <f t="shared" ref="I8:I18" si="2">+G8</f>
        <v>3010</v>
      </c>
      <c r="J8" s="400">
        <f t="shared" ref="J8:J18" si="3">+I8*53.48</f>
        <v>160974.79999999999</v>
      </c>
      <c r="K8" s="401">
        <v>181</v>
      </c>
      <c r="L8" s="292">
        <f t="shared" ref="L8:L18" si="4">+K8</f>
        <v>181</v>
      </c>
      <c r="M8" s="299">
        <f t="shared" ref="M8:M18" si="5">+L8*200.42</f>
        <v>36276.019999999997</v>
      </c>
      <c r="N8" s="297">
        <f t="shared" ref="N8:N18" si="6">+L8*5.572</f>
        <v>1008.532</v>
      </c>
      <c r="O8" s="298">
        <f t="shared" ref="O8:O18" si="7">+N8+M8</f>
        <v>37284.551999999996</v>
      </c>
    </row>
    <row r="9" spans="1:15" ht="19.5" customHeight="1">
      <c r="A9" s="242">
        <v>3</v>
      </c>
      <c r="B9" s="411" t="s">
        <v>99</v>
      </c>
      <c r="C9" s="401">
        <v>2897</v>
      </c>
      <c r="D9" s="295">
        <v>416298.9</v>
      </c>
      <c r="E9" s="220">
        <f t="shared" si="0"/>
        <v>2897</v>
      </c>
      <c r="F9" s="400">
        <f t="shared" si="1"/>
        <v>416298.89999999997</v>
      </c>
      <c r="G9" s="401">
        <v>2938</v>
      </c>
      <c r="H9" s="295">
        <v>152380</v>
      </c>
      <c r="I9" s="292">
        <f t="shared" si="2"/>
        <v>2938</v>
      </c>
      <c r="J9" s="400">
        <f t="shared" si="3"/>
        <v>157124.24</v>
      </c>
      <c r="K9" s="401">
        <v>185</v>
      </c>
      <c r="L9" s="292">
        <f t="shared" si="4"/>
        <v>185</v>
      </c>
      <c r="M9" s="299">
        <f t="shared" si="5"/>
        <v>37077.699999999997</v>
      </c>
      <c r="N9" s="297">
        <f t="shared" si="6"/>
        <v>1030.82</v>
      </c>
      <c r="O9" s="298">
        <f t="shared" si="7"/>
        <v>38108.519999999997</v>
      </c>
    </row>
    <row r="10" spans="1:15" ht="19.5" customHeight="1">
      <c r="A10" s="242">
        <v>4</v>
      </c>
      <c r="B10" s="411" t="s">
        <v>100</v>
      </c>
      <c r="C10" s="401">
        <v>449</v>
      </c>
      <c r="D10" s="295">
        <v>64521.3</v>
      </c>
      <c r="E10" s="220">
        <f t="shared" si="0"/>
        <v>449</v>
      </c>
      <c r="F10" s="400">
        <f t="shared" si="1"/>
        <v>64521.299999999996</v>
      </c>
      <c r="G10" s="401">
        <v>1926</v>
      </c>
      <c r="H10" s="295">
        <v>101865</v>
      </c>
      <c r="I10" s="292">
        <f t="shared" si="2"/>
        <v>1926</v>
      </c>
      <c r="J10" s="400">
        <f t="shared" si="3"/>
        <v>103002.48</v>
      </c>
      <c r="K10" s="401">
        <v>155</v>
      </c>
      <c r="L10" s="292">
        <f t="shared" si="4"/>
        <v>155</v>
      </c>
      <c r="M10" s="299">
        <f t="shared" si="5"/>
        <v>31065.1</v>
      </c>
      <c r="N10" s="297">
        <f t="shared" si="6"/>
        <v>863.66</v>
      </c>
      <c r="O10" s="298">
        <f t="shared" si="7"/>
        <v>31928.76</v>
      </c>
    </row>
    <row r="11" spans="1:15" ht="19.5" customHeight="1">
      <c r="A11" s="242">
        <v>5</v>
      </c>
      <c r="B11" s="411" t="s">
        <v>101</v>
      </c>
      <c r="C11" s="402">
        <v>192</v>
      </c>
      <c r="D11" s="222">
        <v>27590.400000000001</v>
      </c>
      <c r="E11" s="220">
        <f t="shared" si="0"/>
        <v>192</v>
      </c>
      <c r="F11" s="400">
        <f t="shared" si="1"/>
        <v>27590.399999999998</v>
      </c>
      <c r="G11" s="401">
        <v>1964</v>
      </c>
      <c r="H11" s="295">
        <v>103108</v>
      </c>
      <c r="I11" s="292">
        <f t="shared" si="2"/>
        <v>1964</v>
      </c>
      <c r="J11" s="400">
        <f t="shared" si="3"/>
        <v>105034.71999999999</v>
      </c>
      <c r="K11" s="401">
        <v>186</v>
      </c>
      <c r="L11" s="292">
        <f t="shared" si="4"/>
        <v>186</v>
      </c>
      <c r="M11" s="299">
        <f t="shared" si="5"/>
        <v>37278.119999999995</v>
      </c>
      <c r="N11" s="297">
        <f t="shared" si="6"/>
        <v>1036.3920000000001</v>
      </c>
      <c r="O11" s="298">
        <f t="shared" si="7"/>
        <v>38314.511999999995</v>
      </c>
    </row>
    <row r="12" spans="1:15" ht="19.5" customHeight="1">
      <c r="A12" s="242">
        <v>6</v>
      </c>
      <c r="B12" s="411" t="s">
        <v>102</v>
      </c>
      <c r="C12" s="402">
        <v>200</v>
      </c>
      <c r="D12" s="222">
        <v>28740</v>
      </c>
      <c r="E12" s="220">
        <f t="shared" si="0"/>
        <v>200</v>
      </c>
      <c r="F12" s="400">
        <f t="shared" si="1"/>
        <v>28739.999999999996</v>
      </c>
      <c r="G12" s="401">
        <v>1914</v>
      </c>
      <c r="H12" s="295">
        <v>101158</v>
      </c>
      <c r="I12" s="292">
        <f t="shared" si="2"/>
        <v>1914</v>
      </c>
      <c r="J12" s="400">
        <f t="shared" si="3"/>
        <v>102360.72</v>
      </c>
      <c r="K12" s="401">
        <v>226</v>
      </c>
      <c r="L12" s="292">
        <f t="shared" si="4"/>
        <v>226</v>
      </c>
      <c r="M12" s="299">
        <f t="shared" si="5"/>
        <v>45294.92</v>
      </c>
      <c r="N12" s="297">
        <f t="shared" si="6"/>
        <v>1259.2719999999999</v>
      </c>
      <c r="O12" s="298">
        <f t="shared" si="7"/>
        <v>46554.191999999995</v>
      </c>
    </row>
    <row r="13" spans="1:15" ht="19.5" customHeight="1">
      <c r="A13" s="242">
        <v>7</v>
      </c>
      <c r="B13" s="411" t="s">
        <v>103</v>
      </c>
      <c r="C13" s="402">
        <v>163</v>
      </c>
      <c r="D13" s="222">
        <v>23423.1</v>
      </c>
      <c r="E13" s="220">
        <f t="shared" si="0"/>
        <v>163</v>
      </c>
      <c r="F13" s="400">
        <f t="shared" si="1"/>
        <v>23423.1</v>
      </c>
      <c r="G13" s="401">
        <v>1950</v>
      </c>
      <c r="H13" s="295">
        <v>102990</v>
      </c>
      <c r="I13" s="292">
        <f t="shared" si="2"/>
        <v>1950</v>
      </c>
      <c r="J13" s="400">
        <f t="shared" si="3"/>
        <v>104286</v>
      </c>
      <c r="K13" s="401">
        <v>287</v>
      </c>
      <c r="L13" s="292">
        <f t="shared" si="4"/>
        <v>287</v>
      </c>
      <c r="M13" s="299">
        <f t="shared" si="5"/>
        <v>57520.539999999994</v>
      </c>
      <c r="N13" s="297">
        <f t="shared" si="6"/>
        <v>1599.164</v>
      </c>
      <c r="O13" s="298">
        <f t="shared" si="7"/>
        <v>59119.703999999991</v>
      </c>
    </row>
    <row r="14" spans="1:15" ht="19.5" customHeight="1">
      <c r="A14" s="242">
        <v>8</v>
      </c>
      <c r="B14" s="412" t="s">
        <v>104</v>
      </c>
      <c r="C14" s="402">
        <v>173</v>
      </c>
      <c r="D14" s="222">
        <v>24860.1</v>
      </c>
      <c r="E14" s="220">
        <f t="shared" si="0"/>
        <v>173</v>
      </c>
      <c r="F14" s="400">
        <f t="shared" si="1"/>
        <v>24860.1</v>
      </c>
      <c r="G14" s="401">
        <v>1811</v>
      </c>
      <c r="H14" s="295">
        <v>95622</v>
      </c>
      <c r="I14" s="292">
        <f t="shared" si="2"/>
        <v>1811</v>
      </c>
      <c r="J14" s="400">
        <f t="shared" si="3"/>
        <v>96852.28</v>
      </c>
      <c r="K14" s="401">
        <v>228</v>
      </c>
      <c r="L14" s="292">
        <f t="shared" si="4"/>
        <v>228</v>
      </c>
      <c r="M14" s="299">
        <f t="shared" si="5"/>
        <v>45695.759999999995</v>
      </c>
      <c r="N14" s="297">
        <f t="shared" si="6"/>
        <v>1270.4159999999999</v>
      </c>
      <c r="O14" s="298">
        <f t="shared" si="7"/>
        <v>46966.175999999992</v>
      </c>
    </row>
    <row r="15" spans="1:15" ht="19.5" customHeight="1">
      <c r="A15" s="242">
        <v>9</v>
      </c>
      <c r="B15" s="412" t="s">
        <v>105</v>
      </c>
      <c r="C15" s="402">
        <v>235</v>
      </c>
      <c r="D15" s="222">
        <v>33769.5</v>
      </c>
      <c r="E15" s="220">
        <f t="shared" si="0"/>
        <v>235</v>
      </c>
      <c r="F15" s="400">
        <f t="shared" si="1"/>
        <v>33769.5</v>
      </c>
      <c r="G15" s="401">
        <v>1774</v>
      </c>
      <c r="H15" s="295">
        <v>93607</v>
      </c>
      <c r="I15" s="292">
        <f t="shared" si="2"/>
        <v>1774</v>
      </c>
      <c r="J15" s="400">
        <f t="shared" si="3"/>
        <v>94873.51999999999</v>
      </c>
      <c r="K15" s="401">
        <v>290</v>
      </c>
      <c r="L15" s="292">
        <f t="shared" si="4"/>
        <v>290</v>
      </c>
      <c r="M15" s="299">
        <f t="shared" si="5"/>
        <v>58121.799999999996</v>
      </c>
      <c r="N15" s="297">
        <f t="shared" si="6"/>
        <v>1615.88</v>
      </c>
      <c r="O15" s="298">
        <f t="shared" si="7"/>
        <v>59737.679999999993</v>
      </c>
    </row>
    <row r="16" spans="1:15" ht="19.5" customHeight="1">
      <c r="A16" s="242">
        <v>10</v>
      </c>
      <c r="B16" s="412" t="s">
        <v>106</v>
      </c>
      <c r="C16" s="402">
        <v>1358</v>
      </c>
      <c r="D16" s="222">
        <v>195144.6</v>
      </c>
      <c r="E16" s="220">
        <f t="shared" si="0"/>
        <v>1358</v>
      </c>
      <c r="F16" s="400">
        <f t="shared" si="1"/>
        <v>195144.59999999998</v>
      </c>
      <c r="G16" s="401">
        <v>2451</v>
      </c>
      <c r="H16" s="295">
        <v>128490</v>
      </c>
      <c r="I16" s="292">
        <f t="shared" si="2"/>
        <v>2451</v>
      </c>
      <c r="J16" s="400">
        <f t="shared" si="3"/>
        <v>131079.47999999998</v>
      </c>
      <c r="K16" s="401">
        <v>230</v>
      </c>
      <c r="L16" s="292">
        <f t="shared" si="4"/>
        <v>230</v>
      </c>
      <c r="M16" s="299">
        <f t="shared" si="5"/>
        <v>46096.6</v>
      </c>
      <c r="N16" s="297">
        <f t="shared" si="6"/>
        <v>1281.56</v>
      </c>
      <c r="O16" s="298">
        <f t="shared" si="7"/>
        <v>47378.159999999996</v>
      </c>
    </row>
    <row r="17" spans="1:21" ht="19.5" customHeight="1">
      <c r="A17" s="242">
        <v>11</v>
      </c>
      <c r="B17" s="412" t="s">
        <v>107</v>
      </c>
      <c r="C17" s="403">
        <v>3400</v>
      </c>
      <c r="D17" s="221">
        <v>488580</v>
      </c>
      <c r="E17" s="220">
        <f t="shared" si="0"/>
        <v>3400</v>
      </c>
      <c r="F17" s="400">
        <f t="shared" si="1"/>
        <v>488579.99999999994</v>
      </c>
      <c r="G17" s="408">
        <v>3062</v>
      </c>
      <c r="H17" s="296">
        <v>158849</v>
      </c>
      <c r="I17" s="292">
        <f t="shared" si="2"/>
        <v>3062</v>
      </c>
      <c r="J17" s="400">
        <f t="shared" si="3"/>
        <v>163755.75999999998</v>
      </c>
      <c r="K17" s="408">
        <v>230</v>
      </c>
      <c r="L17" s="292">
        <f t="shared" si="4"/>
        <v>230</v>
      </c>
      <c r="M17" s="299">
        <f t="shared" si="5"/>
        <v>46096.6</v>
      </c>
      <c r="N17" s="297">
        <f t="shared" si="6"/>
        <v>1281.56</v>
      </c>
      <c r="O17" s="298">
        <f t="shared" si="7"/>
        <v>47378.159999999996</v>
      </c>
    </row>
    <row r="18" spans="1:21" ht="19.5" customHeight="1">
      <c r="A18" s="242">
        <v>12</v>
      </c>
      <c r="B18" s="412" t="s">
        <v>108</v>
      </c>
      <c r="C18" s="403">
        <v>4324</v>
      </c>
      <c r="D18" s="221">
        <v>621358.80000000005</v>
      </c>
      <c r="E18" s="220">
        <f t="shared" si="0"/>
        <v>4324</v>
      </c>
      <c r="F18" s="400">
        <f t="shared" si="1"/>
        <v>621358.79999999993</v>
      </c>
      <c r="G18" s="408">
        <v>3521</v>
      </c>
      <c r="H18" s="296">
        <v>183046</v>
      </c>
      <c r="I18" s="292">
        <f t="shared" si="2"/>
        <v>3521</v>
      </c>
      <c r="J18" s="400">
        <f t="shared" si="3"/>
        <v>188303.08</v>
      </c>
      <c r="K18" s="408">
        <v>0</v>
      </c>
      <c r="L18" s="292">
        <f t="shared" si="4"/>
        <v>0</v>
      </c>
      <c r="M18" s="299">
        <f t="shared" si="5"/>
        <v>0</v>
      </c>
      <c r="N18" s="297">
        <f t="shared" si="6"/>
        <v>0</v>
      </c>
      <c r="O18" s="298">
        <f t="shared" si="7"/>
        <v>0</v>
      </c>
    </row>
    <row r="19" spans="1:21" ht="32.25" customHeight="1" thickBot="1">
      <c r="A19" s="413"/>
      <c r="B19" s="414" t="s">
        <v>90</v>
      </c>
      <c r="C19" s="404">
        <f>SUM(C7:C18)</f>
        <v>21536</v>
      </c>
      <c r="D19" s="405">
        <f t="shared" ref="D19:E19" si="8">SUM(D7:D18)</f>
        <v>3094723.2</v>
      </c>
      <c r="E19" s="406">
        <f t="shared" si="8"/>
        <v>22342</v>
      </c>
      <c r="F19" s="407">
        <f>SUM(F7:F18)</f>
        <v>3210545.4</v>
      </c>
      <c r="G19" s="404">
        <f>SUM(G7:G18)</f>
        <v>29632</v>
      </c>
      <c r="H19" s="405">
        <f>SUM(H7:H18)</f>
        <v>1548766</v>
      </c>
      <c r="I19" s="406">
        <f t="shared" ref="I19" si="9">SUM(I7:I18)</f>
        <v>29538</v>
      </c>
      <c r="J19" s="407">
        <f t="shared" ref="J19:O19" si="10">SUM(J7:J18)</f>
        <v>1579692.24</v>
      </c>
      <c r="K19" s="404">
        <f t="shared" si="10"/>
        <v>2350</v>
      </c>
      <c r="L19" s="406">
        <f t="shared" si="10"/>
        <v>2350</v>
      </c>
      <c r="M19" s="405">
        <f t="shared" si="10"/>
        <v>470986.99999999988</v>
      </c>
      <c r="N19" s="410">
        <f t="shared" si="10"/>
        <v>13094.199999999997</v>
      </c>
      <c r="O19" s="407">
        <f t="shared" si="10"/>
        <v>484081.1999999999</v>
      </c>
    </row>
    <row r="20" spans="1:21" ht="21.75" customHeight="1">
      <c r="B20" s="225"/>
      <c r="C20" s="226"/>
      <c r="D20" s="227"/>
      <c r="E20" s="226"/>
      <c r="F20" s="227">
        <f>ROUND(F19/1000,1)</f>
        <v>3210.5</v>
      </c>
      <c r="G20" s="226"/>
      <c r="H20" s="227"/>
      <c r="I20" s="226"/>
      <c r="J20" s="227">
        <f>ROUND(J19/1000,1)</f>
        <v>1579.7</v>
      </c>
      <c r="K20" s="226"/>
      <c r="L20" s="226"/>
      <c r="M20" s="227">
        <f>ROUND(M19/1000,1)</f>
        <v>471</v>
      </c>
      <c r="N20" s="227">
        <f t="shared" ref="N20:O20" si="11">ROUND(N19/1000,1)</f>
        <v>13.1</v>
      </c>
      <c r="O20" s="227">
        <f t="shared" si="11"/>
        <v>484.1</v>
      </c>
      <c r="U20"/>
    </row>
    <row r="21" spans="1:21" ht="33.75" customHeight="1" thickBot="1">
      <c r="B21" s="477" t="s">
        <v>240</v>
      </c>
      <c r="C21" s="477"/>
      <c r="D21" s="477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3210.5</v>
      </c>
      <c r="G27" s="257" t="s">
        <v>241</v>
      </c>
      <c r="H27" s="255" t="s">
        <v>241</v>
      </c>
      <c r="I27" s="255" t="s">
        <v>241</v>
      </c>
      <c r="J27" s="256">
        <f>J20-J26</f>
        <v>1579.7</v>
      </c>
      <c r="K27" s="257" t="s">
        <v>241</v>
      </c>
      <c r="L27" s="255" t="s">
        <v>241</v>
      </c>
      <c r="M27" s="258">
        <f>M20-M26</f>
        <v>471</v>
      </c>
      <c r="N27" s="254" t="s">
        <v>241</v>
      </c>
      <c r="O27" s="256">
        <f>+O20-M26</f>
        <v>484.1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3"/>
      <c r="J30" s="475" t="str">
        <f>+'Ekamut-caxs'!D73</f>
        <v>Ֆ․ Արևշատյան</v>
      </c>
      <c r="K30" s="475"/>
      <c r="M30" s="229"/>
    </row>
    <row r="31" spans="1:21" s="212" customFormat="1">
      <c r="C31" s="264"/>
      <c r="D31" s="264"/>
      <c r="E31" s="265"/>
      <c r="F31" s="265"/>
      <c r="G31" s="476" t="s">
        <v>91</v>
      </c>
      <c r="H31" s="476"/>
      <c r="I31" s="266"/>
      <c r="J31" s="476" t="s">
        <v>109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5"/>
      <c r="H32" s="475"/>
      <c r="I32" s="268"/>
      <c r="J32" s="475" t="str">
        <f>+'Ekamut-caxs'!D75</f>
        <v>Կ․ Քարամյան</v>
      </c>
      <c r="K32" s="475"/>
    </row>
    <row r="33" spans="3:13" s="212" customFormat="1">
      <c r="C33" s="228"/>
      <c r="D33" s="228"/>
      <c r="G33" s="476" t="s">
        <v>91</v>
      </c>
      <c r="H33" s="476"/>
      <c r="I33" s="266"/>
      <c r="J33" s="476" t="s">
        <v>109</v>
      </c>
      <c r="K33" s="476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270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2" t="s">
        <v>213</v>
      </c>
      <c r="J36" s="472"/>
      <c r="K36" s="272"/>
      <c r="L36" s="472"/>
      <c r="M36" s="472"/>
    </row>
    <row r="37" spans="3:13">
      <c r="C37" s="270"/>
      <c r="D37" s="270"/>
      <c r="E37" s="472" t="s">
        <v>212</v>
      </c>
      <c r="F37" s="472"/>
      <c r="I37" s="472"/>
      <c r="J37" s="472"/>
      <c r="K37" s="272"/>
      <c r="L37" s="472"/>
      <c r="M37" s="472"/>
    </row>
    <row r="38" spans="3:13">
      <c r="C38" s="270"/>
      <c r="D38" s="270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6" sqref="D4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հ․133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279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144</v>
      </c>
      <c r="B5" s="486" t="s">
        <v>68</v>
      </c>
      <c r="C5" s="484" t="s">
        <v>208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145</v>
      </c>
    </row>
    <row r="6" spans="1:16" ht="89.25" customHeight="1">
      <c r="A6" s="486"/>
      <c r="B6" s="486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5"/>
    </row>
    <row r="7" spans="1:16" ht="27.75" customHeight="1">
      <c r="A7" s="116">
        <v>1</v>
      </c>
      <c r="B7" s="148" t="s">
        <v>193</v>
      </c>
      <c r="C7" s="149">
        <v>6047.5</v>
      </c>
      <c r="D7" s="149">
        <f>+C10</f>
        <v>64336.25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3074.0320000000002</v>
      </c>
      <c r="I7" s="149">
        <v>250</v>
      </c>
      <c r="J7" s="201">
        <v>2472</v>
      </c>
      <c r="K7" s="149">
        <v>0</v>
      </c>
      <c r="L7" s="149"/>
      <c r="M7" s="150">
        <f>ROUND(SUM(C7:L7),1)</f>
        <v>76960</v>
      </c>
    </row>
    <row r="8" spans="1:16" ht="35.25" customHeight="1">
      <c r="A8" s="116">
        <v>1.1000000000000001</v>
      </c>
      <c r="B8" s="163" t="s">
        <v>89</v>
      </c>
      <c r="C8" s="149">
        <v>6</v>
      </c>
      <c r="D8" s="149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72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77032</v>
      </c>
    </row>
    <row r="10" spans="1:16" s="118" customFormat="1" ht="18.75" customHeight="1">
      <c r="B10" s="211">
        <v>5848.75</v>
      </c>
      <c r="C10" s="120">
        <f>+B10*11</f>
        <v>64336.25</v>
      </c>
      <c r="D10" s="120"/>
      <c r="E10" s="396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82" t="s">
        <v>205</v>
      </c>
      <c r="C12" s="483"/>
      <c r="D12" s="128"/>
      <c r="G12" s="103"/>
      <c r="H12" s="103"/>
      <c r="I12" s="482" t="s">
        <v>206</v>
      </c>
      <c r="J12" s="483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9" t="str">
        <f>+'Ekamut-caxs'!D73</f>
        <v>Ֆ․ Արևշատյան</v>
      </c>
      <c r="I17" s="479"/>
      <c r="J17" s="479"/>
      <c r="K17" s="138"/>
    </row>
    <row r="18" spans="2:11" s="139" customFormat="1" ht="17.25" customHeight="1">
      <c r="B18" s="176"/>
      <c r="C18" s="177"/>
      <c r="D18" s="488" t="s">
        <v>91</v>
      </c>
      <c r="E18" s="488"/>
      <c r="F18" s="178"/>
      <c r="G18" s="179"/>
      <c r="H18" s="480" t="s">
        <v>92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9" t="str">
        <f>+'Ekamut-caxs'!D75</f>
        <v>Կ․ Քարամյան</v>
      </c>
      <c r="I19" s="479"/>
      <c r="J19" s="479"/>
      <c r="K19" s="138"/>
    </row>
    <row r="20" spans="2:11" s="139" customFormat="1" ht="18.75" customHeight="1">
      <c r="B20" s="177"/>
      <c r="C20" s="177"/>
      <c r="D20" s="488" t="s">
        <v>91</v>
      </c>
      <c r="E20" s="488"/>
      <c r="F20" s="178"/>
      <c r="G20" s="179"/>
      <c r="H20" s="480" t="s">
        <v>92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6" sqref="D46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հ․133 մսուր-մանկապարտեզ» ՀՈԱԿ-ի </v>
      </c>
      <c r="B2" s="491"/>
      <c r="C2" s="491"/>
      <c r="D2" s="491"/>
    </row>
    <row r="3" spans="1:4" ht="39.75" customHeight="1">
      <c r="A3" s="491" t="s">
        <v>278</v>
      </c>
      <c r="B3" s="491"/>
      <c r="C3" s="491"/>
      <c r="D3" s="491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31</v>
      </c>
    </row>
    <row r="18" spans="1:4" ht="23.25" customHeight="1">
      <c r="A18" s="282">
        <v>3.3</v>
      </c>
      <c r="B18" s="284" t="s">
        <v>132</v>
      </c>
      <c r="C18" s="282">
        <v>1</v>
      </c>
      <c r="D18" s="282">
        <v>29</v>
      </c>
    </row>
    <row r="19" spans="1:4" s="18" customFormat="1" ht="30" customHeight="1">
      <c r="A19" s="280">
        <v>4</v>
      </c>
      <c r="B19" s="281" t="s">
        <v>257</v>
      </c>
      <c r="C19" s="280">
        <f>SUM(C20:C22)</f>
        <v>3</v>
      </c>
      <c r="D19" s="280">
        <f>SUM(D20:D22)</f>
        <v>92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29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32</v>
      </c>
    </row>
    <row r="22" spans="1:4" ht="23.25" customHeight="1">
      <c r="A22" s="282">
        <v>4.3</v>
      </c>
      <c r="B22" s="284" t="s">
        <v>220</v>
      </c>
      <c r="C22" s="282">
        <v>1</v>
      </c>
      <c r="D22" s="282">
        <v>31</v>
      </c>
    </row>
    <row r="23" spans="1:4" s="18" customFormat="1" ht="31.5" customHeight="1">
      <c r="A23" s="280"/>
      <c r="B23" s="281" t="s">
        <v>69</v>
      </c>
      <c r="C23" s="280">
        <f>C7+C11+C15+C19</f>
        <v>8</v>
      </c>
      <c r="D23" s="280">
        <f>D7+D11+D15+D19</f>
        <v>242</v>
      </c>
    </row>
    <row r="24" spans="1:4" ht="48.75" customHeight="1"/>
    <row r="25" spans="1:4" ht="17.25">
      <c r="B25" s="286" t="s">
        <v>2</v>
      </c>
      <c r="C25" s="492" t="str">
        <f>+'Ekamut-caxs'!D73</f>
        <v>Ֆ․ Արևշատյան</v>
      </c>
      <c r="D25" s="492"/>
    </row>
    <row r="26" spans="1:4" ht="15.75" customHeight="1">
      <c r="B26" s="287" t="s">
        <v>4</v>
      </c>
      <c r="C26" s="489" t="s">
        <v>5</v>
      </c>
      <c r="D26" s="489"/>
    </row>
    <row r="27" spans="1:4" ht="27" customHeight="1">
      <c r="B27" s="288" t="s">
        <v>6</v>
      </c>
      <c r="C27" s="492" t="str">
        <f>+'Ekamut-caxs'!D75</f>
        <v>Կ․ Քարամյան</v>
      </c>
      <c r="D27" s="492"/>
    </row>
    <row r="28" spans="1:4">
      <c r="B28" s="289"/>
      <c r="C28" s="489" t="s">
        <v>5</v>
      </c>
      <c r="D28" s="489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https://mul2.yerevan.am/tasks/2176028/oneclick?token=196d5ce33d4b72f4caf2b99e1e38e8a4</cp:keywords>
  <cp:lastModifiedBy>Lusine Petrosyan</cp:lastModifiedBy>
  <cp:lastPrinted>2025-03-25T06:55:04Z</cp:lastPrinted>
  <dcterms:created xsi:type="dcterms:W3CDTF">1996-10-14T23:33:28Z</dcterms:created>
  <dcterms:modified xsi:type="dcterms:W3CDTF">2025-05-20T15:43:12Z</dcterms:modified>
</cp:coreProperties>
</file>